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Утвержденная корректировка\Формы 1-18\"/>
    </mc:Choice>
  </mc:AlternateContent>
  <bookViews>
    <workbookView xWindow="0" yWindow="0" windowWidth="23040" windowHeight="9360"/>
  </bookViews>
  <sheets>
    <sheet name="7" sheetId="1" r:id="rId1"/>
  </sheets>
  <definedNames>
    <definedName name="_xlnm._FilterDatabase" localSheetId="0" hidden="1">'7'!$A$13:$DL$18</definedName>
    <definedName name="_xlnm.Print_Area" localSheetId="0">'7'!$A$1:$DL$37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K36" i="1" l="1"/>
  <c r="DJ36" i="1"/>
  <c r="DJ35" i="1" s="1"/>
  <c r="DI36" i="1"/>
  <c r="DH36" i="1"/>
  <c r="DH35" i="1" s="1"/>
  <c r="DG36" i="1"/>
  <c r="DF36" i="1"/>
  <c r="DF35" i="1" s="1"/>
  <c r="DE36" i="1"/>
  <c r="DK35" i="1"/>
  <c r="DI35" i="1"/>
  <c r="DG35" i="1"/>
  <c r="DE35" i="1"/>
  <c r="DK33" i="1"/>
  <c r="DJ33" i="1"/>
  <c r="DJ32" i="1" s="1"/>
  <c r="DI33" i="1"/>
  <c r="DH33" i="1"/>
  <c r="DH32" i="1" s="1"/>
  <c r="DG33" i="1"/>
  <c r="DF33" i="1"/>
  <c r="DF32" i="1" s="1"/>
  <c r="DE33" i="1"/>
  <c r="DK32" i="1"/>
  <c r="DI32" i="1"/>
  <c r="DG32" i="1"/>
  <c r="DE32" i="1"/>
  <c r="DK30" i="1"/>
  <c r="DJ30" i="1"/>
  <c r="DI30" i="1"/>
  <c r="DH30" i="1"/>
  <c r="DF30" i="1"/>
  <c r="DE30" i="1"/>
  <c r="DK29" i="1"/>
  <c r="DJ29" i="1"/>
  <c r="DI29" i="1"/>
  <c r="DH29" i="1"/>
  <c r="DF29" i="1"/>
  <c r="DE29" i="1"/>
  <c r="DK28" i="1"/>
  <c r="DJ28" i="1"/>
  <c r="DI28" i="1"/>
  <c r="DH28" i="1"/>
  <c r="DF28" i="1"/>
  <c r="DE28" i="1"/>
  <c r="DK25" i="1"/>
  <c r="DJ25" i="1"/>
  <c r="DJ24" i="1" s="1"/>
  <c r="DJ23" i="1" s="1"/>
  <c r="DI25" i="1"/>
  <c r="DH25" i="1"/>
  <c r="DH24" i="1" s="1"/>
  <c r="DH23" i="1" s="1"/>
  <c r="DG25" i="1"/>
  <c r="DF25" i="1"/>
  <c r="DF24" i="1" s="1"/>
  <c r="DF23" i="1" s="1"/>
  <c r="DE25" i="1"/>
  <c r="DK24" i="1"/>
  <c r="DK23" i="1" s="1"/>
  <c r="DK22" i="1" s="1"/>
  <c r="DK20" i="1" s="1"/>
  <c r="DK19" i="1" s="1"/>
  <c r="DI24" i="1"/>
  <c r="DI23" i="1" s="1"/>
  <c r="DI22" i="1" s="1"/>
  <c r="DI20" i="1" s="1"/>
  <c r="DI19" i="1" s="1"/>
  <c r="DG24" i="1"/>
  <c r="DG23" i="1" s="1"/>
  <c r="DG22" i="1" s="1"/>
  <c r="DG20" i="1" s="1"/>
  <c r="DG19" i="1" s="1"/>
  <c r="DE24" i="1"/>
  <c r="DE23" i="1" s="1"/>
  <c r="DE22" i="1" s="1"/>
  <c r="DE20" i="1" s="1"/>
  <c r="DE19" i="1" s="1"/>
  <c r="DJ20" i="1"/>
  <c r="DH20" i="1"/>
  <c r="DF20" i="1"/>
  <c r="DJ19" i="1"/>
  <c r="DH19" i="1"/>
  <c r="DF19" i="1"/>
  <c r="CQ20" i="1"/>
  <c r="CS20" i="1"/>
  <c r="CT20" i="1"/>
  <c r="CU20" i="1"/>
  <c r="CV20" i="1"/>
  <c r="CW20" i="1"/>
  <c r="CQ21" i="1"/>
  <c r="CR21" i="1"/>
  <c r="CS21" i="1"/>
  <c r="CT21" i="1"/>
  <c r="CU21" i="1"/>
  <c r="CV21" i="1"/>
  <c r="CW21" i="1"/>
  <c r="CQ22" i="1"/>
  <c r="CS22" i="1"/>
  <c r="CT22" i="1"/>
  <c r="CU22" i="1"/>
  <c r="CV22" i="1"/>
  <c r="CW22" i="1"/>
  <c r="CQ23" i="1"/>
  <c r="CS23" i="1"/>
  <c r="CT23" i="1"/>
  <c r="CU23" i="1"/>
  <c r="CV23" i="1"/>
  <c r="CW23" i="1"/>
  <c r="CQ24" i="1"/>
  <c r="CR24" i="1"/>
  <c r="CS24" i="1"/>
  <c r="CT24" i="1"/>
  <c r="CU24" i="1"/>
  <c r="CV24" i="1"/>
  <c r="CW24" i="1"/>
  <c r="CQ25" i="1"/>
  <c r="CR25" i="1"/>
  <c r="CS25" i="1"/>
  <c r="CT25" i="1"/>
  <c r="CU25" i="1"/>
  <c r="CV25" i="1"/>
  <c r="CW25" i="1"/>
  <c r="CQ26" i="1"/>
  <c r="CR26" i="1"/>
  <c r="CS26" i="1"/>
  <c r="CT26" i="1"/>
  <c r="CU26" i="1"/>
  <c r="CV26" i="1"/>
  <c r="CW26" i="1"/>
  <c r="CQ27" i="1"/>
  <c r="CR27" i="1"/>
  <c r="CS27" i="1"/>
  <c r="CT27" i="1"/>
  <c r="CU27" i="1"/>
  <c r="CV27" i="1"/>
  <c r="CW27" i="1"/>
  <c r="CQ28" i="1"/>
  <c r="CR28" i="1"/>
  <c r="CS28" i="1"/>
  <c r="CT28" i="1"/>
  <c r="CU28" i="1"/>
  <c r="CV28" i="1"/>
  <c r="CW28" i="1"/>
  <c r="CQ29" i="1"/>
  <c r="CR29" i="1"/>
  <c r="CS29" i="1"/>
  <c r="CT29" i="1"/>
  <c r="CU29" i="1"/>
  <c r="CV29" i="1"/>
  <c r="CW29" i="1"/>
  <c r="CQ30" i="1"/>
  <c r="CR30" i="1"/>
  <c r="CS30" i="1"/>
  <c r="CT30" i="1"/>
  <c r="CU30" i="1"/>
  <c r="CV30" i="1"/>
  <c r="CW30" i="1"/>
  <c r="CQ31" i="1"/>
  <c r="CR31" i="1"/>
  <c r="CS31" i="1"/>
  <c r="CT31" i="1"/>
  <c r="CU31" i="1"/>
  <c r="CV31" i="1"/>
  <c r="CW31" i="1"/>
  <c r="CQ32" i="1"/>
  <c r="CR32" i="1"/>
  <c r="CS32" i="1"/>
  <c r="CT32" i="1"/>
  <c r="CU32" i="1"/>
  <c r="CV32" i="1"/>
  <c r="CW32" i="1"/>
  <c r="CQ33" i="1"/>
  <c r="CR33" i="1"/>
  <c r="CS33" i="1"/>
  <c r="CT33" i="1"/>
  <c r="CU33" i="1"/>
  <c r="CV33" i="1"/>
  <c r="CW33" i="1"/>
  <c r="CQ34" i="1"/>
  <c r="CR34" i="1"/>
  <c r="CS34" i="1"/>
  <c r="CT34" i="1"/>
  <c r="CU34" i="1"/>
  <c r="CV34" i="1"/>
  <c r="CW34" i="1"/>
  <c r="CQ35" i="1"/>
  <c r="CS35" i="1"/>
  <c r="CT35" i="1"/>
  <c r="CU35" i="1"/>
  <c r="CV35" i="1"/>
  <c r="CW35" i="1"/>
  <c r="CQ36" i="1"/>
  <c r="CS36" i="1"/>
  <c r="CT36" i="1"/>
  <c r="CU36" i="1"/>
  <c r="CV36" i="1"/>
  <c r="CW36" i="1"/>
  <c r="CQ37" i="1"/>
  <c r="CS37" i="1"/>
  <c r="CT37" i="1"/>
  <c r="CU37" i="1"/>
  <c r="CV37" i="1"/>
  <c r="CW37" i="1"/>
  <c r="CS19" i="1"/>
  <c r="CT19" i="1"/>
  <c r="CU19" i="1"/>
  <c r="CV19" i="1"/>
  <c r="CW19" i="1"/>
  <c r="CQ19" i="1"/>
  <c r="CC20" i="1"/>
  <c r="CD20" i="1"/>
  <c r="CE20" i="1"/>
  <c r="CF20" i="1"/>
  <c r="CG20" i="1"/>
  <c r="CH20" i="1"/>
  <c r="CI20" i="1"/>
  <c r="CC21" i="1"/>
  <c r="CD21" i="1"/>
  <c r="CE21" i="1"/>
  <c r="CF21" i="1"/>
  <c r="CG21" i="1"/>
  <c r="CH21" i="1"/>
  <c r="CI21" i="1"/>
  <c r="CC22" i="1"/>
  <c r="CD22" i="1"/>
  <c r="CE22" i="1"/>
  <c r="CF22" i="1"/>
  <c r="CG22" i="1"/>
  <c r="CH22" i="1"/>
  <c r="CI22" i="1"/>
  <c r="CC23" i="1"/>
  <c r="CD23" i="1"/>
  <c r="CE23" i="1"/>
  <c r="CF23" i="1"/>
  <c r="CG23" i="1"/>
  <c r="CH23" i="1"/>
  <c r="CI23" i="1"/>
  <c r="CC24" i="1"/>
  <c r="CD24" i="1"/>
  <c r="CE24" i="1"/>
  <c r="CF24" i="1"/>
  <c r="CG24" i="1"/>
  <c r="CH24" i="1"/>
  <c r="CI24" i="1"/>
  <c r="CC25" i="1"/>
  <c r="CD25" i="1"/>
  <c r="CE25" i="1"/>
  <c r="CF25" i="1"/>
  <c r="CG25" i="1"/>
  <c r="CH25" i="1"/>
  <c r="CI25" i="1"/>
  <c r="CC26" i="1"/>
  <c r="CD26" i="1"/>
  <c r="CE26" i="1"/>
  <c r="CF26" i="1"/>
  <c r="CG26" i="1"/>
  <c r="CH26" i="1"/>
  <c r="CI26" i="1"/>
  <c r="CC27" i="1"/>
  <c r="CD27" i="1"/>
  <c r="CE27" i="1"/>
  <c r="CF27" i="1"/>
  <c r="CG27" i="1"/>
  <c r="CH27" i="1"/>
  <c r="CI27" i="1"/>
  <c r="CC28" i="1"/>
  <c r="CD28" i="1"/>
  <c r="CE28" i="1"/>
  <c r="CF28" i="1"/>
  <c r="CG28" i="1"/>
  <c r="CH28" i="1"/>
  <c r="CI28" i="1"/>
  <c r="CC29" i="1"/>
  <c r="CD29" i="1"/>
  <c r="CE29" i="1"/>
  <c r="CF29" i="1"/>
  <c r="CG29" i="1"/>
  <c r="CH29" i="1"/>
  <c r="CI29" i="1"/>
  <c r="CC30" i="1"/>
  <c r="CD30" i="1"/>
  <c r="CE30" i="1"/>
  <c r="CF30" i="1"/>
  <c r="CG30" i="1"/>
  <c r="CH30" i="1"/>
  <c r="CI30" i="1"/>
  <c r="CC31" i="1"/>
  <c r="CD31" i="1"/>
  <c r="CE31" i="1"/>
  <c r="CF31" i="1"/>
  <c r="CG31" i="1"/>
  <c r="CH31" i="1"/>
  <c r="CI31" i="1"/>
  <c r="CC32" i="1"/>
  <c r="CD32" i="1"/>
  <c r="CE32" i="1"/>
  <c r="CF32" i="1"/>
  <c r="CG32" i="1"/>
  <c r="CH32" i="1"/>
  <c r="CI32" i="1"/>
  <c r="CC33" i="1"/>
  <c r="CD33" i="1"/>
  <c r="CE33" i="1"/>
  <c r="CF33" i="1"/>
  <c r="CG33" i="1"/>
  <c r="CH33" i="1"/>
  <c r="CI33" i="1"/>
  <c r="CC34" i="1"/>
  <c r="CD34" i="1"/>
  <c r="CE34" i="1"/>
  <c r="CF34" i="1"/>
  <c r="CG34" i="1"/>
  <c r="CH34" i="1"/>
  <c r="CI34" i="1"/>
  <c r="CC35" i="1"/>
  <c r="CD35" i="1"/>
  <c r="CE35" i="1"/>
  <c r="CF35" i="1"/>
  <c r="CG35" i="1"/>
  <c r="CH35" i="1"/>
  <c r="CI35" i="1"/>
  <c r="CC36" i="1"/>
  <c r="CD36" i="1"/>
  <c r="CE36" i="1"/>
  <c r="CF36" i="1"/>
  <c r="CG36" i="1"/>
  <c r="CH36" i="1"/>
  <c r="CI36" i="1"/>
  <c r="CC37" i="1"/>
  <c r="CD37" i="1"/>
  <c r="CE37" i="1"/>
  <c r="CF37" i="1"/>
  <c r="CG37" i="1"/>
  <c r="CH37" i="1"/>
  <c r="CI37" i="1"/>
  <c r="CD19" i="1"/>
  <c r="CE19" i="1"/>
  <c r="CF19" i="1"/>
  <c r="CG19" i="1"/>
  <c r="CH19" i="1"/>
  <c r="CI19" i="1"/>
  <c r="CC19" i="1"/>
  <c r="BO20" i="1"/>
  <c r="BP20" i="1"/>
  <c r="BQ20" i="1"/>
  <c r="BR20" i="1"/>
  <c r="BS20" i="1"/>
  <c r="BT20" i="1"/>
  <c r="BU20" i="1"/>
  <c r="BO21" i="1"/>
  <c r="BP21" i="1"/>
  <c r="BQ21" i="1"/>
  <c r="BR21" i="1"/>
  <c r="BS21" i="1"/>
  <c r="BT21" i="1"/>
  <c r="BU21" i="1"/>
  <c r="BO22" i="1"/>
  <c r="BP22" i="1"/>
  <c r="BQ22" i="1"/>
  <c r="BR22" i="1"/>
  <c r="BS22" i="1"/>
  <c r="BT22" i="1"/>
  <c r="BU22" i="1"/>
  <c r="BO23" i="1"/>
  <c r="BP23" i="1"/>
  <c r="BQ23" i="1"/>
  <c r="BR23" i="1"/>
  <c r="BS23" i="1"/>
  <c r="BT23" i="1"/>
  <c r="BU23" i="1"/>
  <c r="BO24" i="1"/>
  <c r="BP24" i="1"/>
  <c r="BQ24" i="1"/>
  <c r="BR24" i="1"/>
  <c r="BS24" i="1"/>
  <c r="BT24" i="1"/>
  <c r="BU24" i="1"/>
  <c r="BO25" i="1"/>
  <c r="BP25" i="1"/>
  <c r="BQ25" i="1"/>
  <c r="BR25" i="1"/>
  <c r="BS25" i="1"/>
  <c r="BT25" i="1"/>
  <c r="BU25" i="1"/>
  <c r="BO26" i="1"/>
  <c r="BP26" i="1"/>
  <c r="BQ26" i="1"/>
  <c r="BR26" i="1"/>
  <c r="BS26" i="1"/>
  <c r="BT26" i="1"/>
  <c r="BU26" i="1"/>
  <c r="BO27" i="1"/>
  <c r="BP27" i="1"/>
  <c r="BQ27" i="1"/>
  <c r="BR27" i="1"/>
  <c r="BS27" i="1"/>
  <c r="BT27" i="1"/>
  <c r="BU27" i="1"/>
  <c r="BO28" i="1"/>
  <c r="BP28" i="1"/>
  <c r="BQ28" i="1"/>
  <c r="BR28" i="1"/>
  <c r="BS28" i="1"/>
  <c r="BT28" i="1"/>
  <c r="BU28" i="1"/>
  <c r="BO29" i="1"/>
  <c r="BP29" i="1"/>
  <c r="BQ29" i="1"/>
  <c r="BR29" i="1"/>
  <c r="BS29" i="1"/>
  <c r="BT29" i="1"/>
  <c r="BU29" i="1"/>
  <c r="BO30" i="1"/>
  <c r="BP30" i="1"/>
  <c r="BQ30" i="1"/>
  <c r="BR30" i="1"/>
  <c r="BS30" i="1"/>
  <c r="BT30" i="1"/>
  <c r="BU30" i="1"/>
  <c r="BO31" i="1"/>
  <c r="BP31" i="1"/>
  <c r="BQ31" i="1"/>
  <c r="BR31" i="1"/>
  <c r="BS31" i="1"/>
  <c r="BT31" i="1"/>
  <c r="BU31" i="1"/>
  <c r="BO32" i="1"/>
  <c r="BP32" i="1"/>
  <c r="BQ32" i="1"/>
  <c r="BR32" i="1"/>
  <c r="BS32" i="1"/>
  <c r="BT32" i="1"/>
  <c r="BU32" i="1"/>
  <c r="BO33" i="1"/>
  <c r="BP33" i="1"/>
  <c r="BQ33" i="1"/>
  <c r="BR33" i="1"/>
  <c r="BS33" i="1"/>
  <c r="BT33" i="1"/>
  <c r="BU33" i="1"/>
  <c r="BO34" i="1"/>
  <c r="BP34" i="1"/>
  <c r="BQ34" i="1"/>
  <c r="BR34" i="1"/>
  <c r="BS34" i="1"/>
  <c r="BT34" i="1"/>
  <c r="BU34" i="1"/>
  <c r="BO35" i="1"/>
  <c r="BP35" i="1"/>
  <c r="BQ35" i="1"/>
  <c r="BR35" i="1"/>
  <c r="BS35" i="1"/>
  <c r="BT35" i="1"/>
  <c r="BU35" i="1"/>
  <c r="BO36" i="1"/>
  <c r="BP36" i="1"/>
  <c r="BQ36" i="1"/>
  <c r="BR36" i="1"/>
  <c r="BS36" i="1"/>
  <c r="BT36" i="1"/>
  <c r="BU36" i="1"/>
  <c r="BO37" i="1"/>
  <c r="BP37" i="1"/>
  <c r="BQ37" i="1"/>
  <c r="BR37" i="1"/>
  <c r="BS37" i="1"/>
  <c r="BT37" i="1"/>
  <c r="BU37" i="1"/>
  <c r="BP19" i="1"/>
  <c r="BQ19" i="1"/>
  <c r="BR19" i="1"/>
  <c r="BS19" i="1"/>
  <c r="BT19" i="1"/>
  <c r="BU19" i="1"/>
  <c r="BO19" i="1"/>
  <c r="BA20" i="1"/>
  <c r="BB20" i="1"/>
  <c r="BC20" i="1"/>
  <c r="BD20" i="1"/>
  <c r="BE20" i="1"/>
  <c r="BF20" i="1"/>
  <c r="BG20" i="1"/>
  <c r="BA21" i="1"/>
  <c r="BB21" i="1"/>
  <c r="BC21" i="1"/>
  <c r="BD21" i="1"/>
  <c r="BE21" i="1"/>
  <c r="BF21" i="1"/>
  <c r="BG21" i="1"/>
  <c r="BA22" i="1"/>
  <c r="BB22" i="1"/>
  <c r="BC22" i="1"/>
  <c r="BD22" i="1"/>
  <c r="BE22" i="1"/>
  <c r="BF22" i="1"/>
  <c r="BG22" i="1"/>
  <c r="BA23" i="1"/>
  <c r="BB23" i="1"/>
  <c r="BC23" i="1"/>
  <c r="BD23" i="1"/>
  <c r="BE23" i="1"/>
  <c r="BF23" i="1"/>
  <c r="BG23" i="1"/>
  <c r="BA24" i="1"/>
  <c r="BB24" i="1"/>
  <c r="BC24" i="1"/>
  <c r="BD24" i="1"/>
  <c r="BE24" i="1"/>
  <c r="BF24" i="1"/>
  <c r="BG24" i="1"/>
  <c r="BA25" i="1"/>
  <c r="BB25" i="1"/>
  <c r="BC25" i="1"/>
  <c r="BD25" i="1"/>
  <c r="BE25" i="1"/>
  <c r="BF25" i="1"/>
  <c r="BG25" i="1"/>
  <c r="BA26" i="1"/>
  <c r="BB26" i="1"/>
  <c r="BC26" i="1"/>
  <c r="BD26" i="1"/>
  <c r="BE26" i="1"/>
  <c r="BF26" i="1"/>
  <c r="BG26" i="1"/>
  <c r="BA27" i="1"/>
  <c r="BB27" i="1"/>
  <c r="BC27" i="1"/>
  <c r="BD27" i="1"/>
  <c r="BE27" i="1"/>
  <c r="BF27" i="1"/>
  <c r="BG27" i="1"/>
  <c r="BA28" i="1"/>
  <c r="BB28" i="1"/>
  <c r="BC28" i="1"/>
  <c r="BD28" i="1"/>
  <c r="BE28" i="1"/>
  <c r="BF28" i="1"/>
  <c r="BG28" i="1"/>
  <c r="BA29" i="1"/>
  <c r="BB29" i="1"/>
  <c r="BC29" i="1"/>
  <c r="BD29" i="1"/>
  <c r="BE29" i="1"/>
  <c r="BF29" i="1"/>
  <c r="BG29" i="1"/>
  <c r="BA30" i="1"/>
  <c r="BB30" i="1"/>
  <c r="BC30" i="1"/>
  <c r="BD30" i="1"/>
  <c r="BE30" i="1"/>
  <c r="BF30" i="1"/>
  <c r="BG30" i="1"/>
  <c r="BA31" i="1"/>
  <c r="BB31" i="1"/>
  <c r="BC31" i="1"/>
  <c r="BD31" i="1"/>
  <c r="BE31" i="1"/>
  <c r="BF31" i="1"/>
  <c r="BG31" i="1"/>
  <c r="BA32" i="1"/>
  <c r="BB32" i="1"/>
  <c r="BC32" i="1"/>
  <c r="BD32" i="1"/>
  <c r="BE32" i="1"/>
  <c r="BF32" i="1"/>
  <c r="BG32" i="1"/>
  <c r="BA33" i="1"/>
  <c r="BB33" i="1"/>
  <c r="BC33" i="1"/>
  <c r="BD33" i="1"/>
  <c r="BE33" i="1"/>
  <c r="BF33" i="1"/>
  <c r="BG33" i="1"/>
  <c r="BA34" i="1"/>
  <c r="BB34" i="1"/>
  <c r="BC34" i="1"/>
  <c r="BD34" i="1"/>
  <c r="BE34" i="1"/>
  <c r="BF34" i="1"/>
  <c r="BG34" i="1"/>
  <c r="BA35" i="1"/>
  <c r="BB35" i="1"/>
  <c r="BC35" i="1"/>
  <c r="BD35" i="1"/>
  <c r="BE35" i="1"/>
  <c r="BF35" i="1"/>
  <c r="BG35" i="1"/>
  <c r="BA36" i="1"/>
  <c r="BB36" i="1"/>
  <c r="BC36" i="1"/>
  <c r="BD36" i="1"/>
  <c r="BE36" i="1"/>
  <c r="BF36" i="1"/>
  <c r="BG36" i="1"/>
  <c r="BA37" i="1"/>
  <c r="BB37" i="1"/>
  <c r="BC37" i="1"/>
  <c r="BD37" i="1"/>
  <c r="BE37" i="1"/>
  <c r="BF37" i="1"/>
  <c r="BG37" i="1"/>
  <c r="BB19" i="1"/>
  <c r="BC19" i="1"/>
  <c r="BD19" i="1"/>
  <c r="BE19" i="1"/>
  <c r="BF19" i="1"/>
  <c r="BG19" i="1"/>
  <c r="BA19" i="1"/>
  <c r="AS37" i="1"/>
  <c r="AR37" i="1"/>
  <c r="AQ37" i="1"/>
  <c r="AP37" i="1"/>
  <c r="AO37" i="1"/>
  <c r="AS36" i="1"/>
  <c r="AR36" i="1"/>
  <c r="AQ36" i="1"/>
  <c r="AP36" i="1"/>
  <c r="AO36" i="1"/>
  <c r="AS35" i="1"/>
  <c r="AR35" i="1"/>
  <c r="AQ35" i="1"/>
  <c r="AP35" i="1"/>
  <c r="AO35" i="1"/>
  <c r="AM36" i="1"/>
  <c r="AM37" i="1"/>
  <c r="AM35" i="1"/>
  <c r="AM25" i="1"/>
  <c r="AN25" i="1"/>
  <c r="AO25" i="1"/>
  <c r="AP25" i="1"/>
  <c r="AQ25" i="1"/>
  <c r="AR25" i="1"/>
  <c r="AS25" i="1"/>
  <c r="AM26" i="1"/>
  <c r="AN26" i="1"/>
  <c r="AO26" i="1"/>
  <c r="AP26" i="1"/>
  <c r="AQ26" i="1"/>
  <c r="AR26" i="1"/>
  <c r="AS26" i="1"/>
  <c r="AM27" i="1"/>
  <c r="AN27" i="1"/>
  <c r="AO27" i="1"/>
  <c r="AP27" i="1"/>
  <c r="AQ27" i="1"/>
  <c r="AR27" i="1"/>
  <c r="AS27" i="1"/>
  <c r="AM28" i="1"/>
  <c r="AN28" i="1"/>
  <c r="AO28" i="1"/>
  <c r="AP28" i="1"/>
  <c r="AQ28" i="1"/>
  <c r="AR28" i="1"/>
  <c r="AS28" i="1"/>
  <c r="AM29" i="1"/>
  <c r="AN29" i="1"/>
  <c r="AO29" i="1"/>
  <c r="AP29" i="1"/>
  <c r="AQ29" i="1"/>
  <c r="AR29" i="1"/>
  <c r="AS29" i="1"/>
  <c r="AM30" i="1"/>
  <c r="AN30" i="1"/>
  <c r="AO30" i="1"/>
  <c r="AP30" i="1"/>
  <c r="AQ30" i="1"/>
  <c r="AR30" i="1"/>
  <c r="AS30" i="1"/>
  <c r="AM31" i="1"/>
  <c r="AN31" i="1"/>
  <c r="AO31" i="1"/>
  <c r="AP31" i="1"/>
  <c r="AQ31" i="1"/>
  <c r="AR31" i="1"/>
  <c r="AS31" i="1"/>
  <c r="AM32" i="1"/>
  <c r="AN32" i="1"/>
  <c r="AO32" i="1"/>
  <c r="AP32" i="1"/>
  <c r="AQ32" i="1"/>
  <c r="AR32" i="1"/>
  <c r="AS32" i="1"/>
  <c r="AM33" i="1"/>
  <c r="AN33" i="1"/>
  <c r="AO33" i="1"/>
  <c r="AP33" i="1"/>
  <c r="AQ33" i="1"/>
  <c r="AR33" i="1"/>
  <c r="AS33" i="1"/>
  <c r="AM34" i="1"/>
  <c r="AN34" i="1"/>
  <c r="AO34" i="1"/>
  <c r="AP34" i="1"/>
  <c r="AQ34" i="1"/>
  <c r="AR34" i="1"/>
  <c r="AS34" i="1"/>
  <c r="AN24" i="1"/>
  <c r="AO24" i="1"/>
  <c r="AP24" i="1"/>
  <c r="AQ24" i="1"/>
  <c r="AR24" i="1"/>
  <c r="AS24" i="1"/>
  <c r="AM24" i="1"/>
  <c r="AS23" i="1"/>
  <c r="AR23" i="1"/>
  <c r="AQ23" i="1"/>
  <c r="AP23" i="1"/>
  <c r="AO23" i="1"/>
  <c r="AS22" i="1"/>
  <c r="AR22" i="1"/>
  <c r="AQ22" i="1"/>
  <c r="AP22" i="1"/>
  <c r="AO22" i="1"/>
  <c r="AS21" i="1"/>
  <c r="AR21" i="1"/>
  <c r="AQ21" i="1"/>
  <c r="AP21" i="1"/>
  <c r="AO21" i="1"/>
  <c r="AS20" i="1"/>
  <c r="AR20" i="1"/>
  <c r="AQ20" i="1"/>
  <c r="AP20" i="1"/>
  <c r="AO20" i="1"/>
  <c r="AS19" i="1"/>
  <c r="AR19" i="1"/>
  <c r="AQ19" i="1"/>
  <c r="AP19" i="1"/>
  <c r="AO19" i="1"/>
  <c r="AM20" i="1"/>
  <c r="AM21" i="1"/>
  <c r="AM22" i="1"/>
  <c r="AM23" i="1"/>
  <c r="AM19" i="1"/>
  <c r="J23" i="1" l="1"/>
  <c r="J22" i="1" s="1"/>
  <c r="J19" i="1" s="1"/>
  <c r="CX25" i="1"/>
  <c r="BJ29" i="1"/>
  <c r="BJ30" i="1"/>
  <c r="BJ28" i="1"/>
  <c r="AU24" i="1"/>
  <c r="AU30" i="1"/>
  <c r="AU29" i="1" s="1"/>
  <c r="AU23" i="1"/>
  <c r="AU22" i="1"/>
  <c r="AV24" i="1"/>
  <c r="AV30" i="1"/>
  <c r="AV29" i="1" s="1"/>
  <c r="AV23" i="1"/>
  <c r="AV22" i="1"/>
  <c r="AW24" i="1"/>
  <c r="AW30" i="1"/>
  <c r="AW29" i="1" s="1"/>
  <c r="AW23" i="1"/>
  <c r="AW22" i="1"/>
  <c r="AX24" i="1"/>
  <c r="AX30" i="1"/>
  <c r="AX29" i="1" s="1"/>
  <c r="AX23" i="1"/>
  <c r="AX22" i="1"/>
  <c r="AY24" i="1"/>
  <c r="AY30" i="1"/>
  <c r="AY29" i="1" s="1"/>
  <c r="AY23" i="1"/>
  <c r="AY22" i="1"/>
  <c r="AZ29" i="1"/>
  <c r="AZ30" i="1"/>
  <c r="AZ23" i="1"/>
  <c r="AZ22" i="1"/>
  <c r="AT24" i="1"/>
  <c r="AT30" i="1"/>
  <c r="AT29" i="1" s="1"/>
  <c r="AT23" i="1"/>
  <c r="AT22" i="1"/>
  <c r="DD36" i="1"/>
  <c r="DD35" i="1"/>
  <c r="DC36" i="1"/>
  <c r="DB36" i="1"/>
  <c r="DB35" i="1" s="1"/>
  <c r="DB23" i="1" s="1"/>
  <c r="DB22" i="1" s="1"/>
  <c r="DB20" i="1" s="1"/>
  <c r="DB19" i="1" s="1"/>
  <c r="DA36" i="1"/>
  <c r="DA35" i="1" s="1"/>
  <c r="CZ36" i="1"/>
  <c r="CZ35" i="1" s="1"/>
  <c r="CZ23" i="1" s="1"/>
  <c r="CZ22" i="1" s="1"/>
  <c r="CZ20" i="1" s="1"/>
  <c r="CZ19" i="1" s="1"/>
  <c r="CY36" i="1"/>
  <c r="CY35" i="1" s="1"/>
  <c r="CX36" i="1"/>
  <c r="CX35" i="1" s="1"/>
  <c r="DC35" i="1"/>
  <c r="DD33" i="1"/>
  <c r="DD32" i="1"/>
  <c r="DC33" i="1"/>
  <c r="DC32" i="1"/>
  <c r="DB33" i="1"/>
  <c r="DB32" i="1"/>
  <c r="DA33" i="1"/>
  <c r="DA32" i="1"/>
  <c r="CZ33" i="1"/>
  <c r="CZ32" i="1"/>
  <c r="CY33" i="1"/>
  <c r="CY32" i="1"/>
  <c r="CX33" i="1"/>
  <c r="CX32" i="1"/>
  <c r="DD30" i="1"/>
  <c r="DC30" i="1"/>
  <c r="DB30" i="1"/>
  <c r="DA30" i="1"/>
  <c r="CY30" i="1"/>
  <c r="CX30" i="1"/>
  <c r="DD29" i="1"/>
  <c r="DC29" i="1"/>
  <c r="DB29" i="1"/>
  <c r="DA29" i="1"/>
  <c r="CY29" i="1"/>
  <c r="CX29" i="1"/>
  <c r="CY25" i="1"/>
  <c r="CY24" i="1"/>
  <c r="DD25" i="1"/>
  <c r="DD24" i="1" s="1"/>
  <c r="DD23" i="1" s="1"/>
  <c r="DD22" i="1" s="1"/>
  <c r="DD20" i="1" s="1"/>
  <c r="DD19" i="1" s="1"/>
  <c r="DC25" i="1"/>
  <c r="DB25" i="1"/>
  <c r="DA25" i="1"/>
  <c r="DA24" i="1" s="1"/>
  <c r="DA23" i="1" s="1"/>
  <c r="CZ25" i="1"/>
  <c r="DC20" i="1"/>
  <c r="DC19" i="1"/>
  <c r="DA20" i="1"/>
  <c r="DA19" i="1"/>
  <c r="CY20" i="1"/>
  <c r="CY19" i="1"/>
  <c r="CK19" i="1"/>
  <c r="CJ19" i="1"/>
  <c r="CP25" i="1"/>
  <c r="CO25" i="1"/>
  <c r="CO24" i="1" s="1"/>
  <c r="CN25" i="1"/>
  <c r="CN24" i="1"/>
  <c r="CM25" i="1"/>
  <c r="CL25" i="1"/>
  <c r="CK25" i="1"/>
  <c r="CJ25" i="1"/>
  <c r="CJ24" i="1" s="1"/>
  <c r="CP30" i="1"/>
  <c r="CP28" i="1" s="1"/>
  <c r="CO30" i="1"/>
  <c r="CO28" i="1" s="1"/>
  <c r="CN30" i="1"/>
  <c r="CN28" i="1" s="1"/>
  <c r="CM30" i="1"/>
  <c r="CM28" i="1" s="1"/>
  <c r="CL30" i="1"/>
  <c r="CL28" i="1" s="1"/>
  <c r="CK30" i="1"/>
  <c r="CK28" i="1" s="1"/>
  <c r="CJ30" i="1"/>
  <c r="CJ28" i="1" s="1"/>
  <c r="CP36" i="1"/>
  <c r="CP35" i="1" s="1"/>
  <c r="CO36" i="1"/>
  <c r="CO35" i="1" s="1"/>
  <c r="CN36" i="1"/>
  <c r="CN35" i="1" s="1"/>
  <c r="CM36" i="1"/>
  <c r="CM35" i="1" s="1"/>
  <c r="CL36" i="1"/>
  <c r="CL35" i="1" s="1"/>
  <c r="CK36" i="1"/>
  <c r="CK35" i="1" s="1"/>
  <c r="CJ36" i="1"/>
  <c r="CJ35" i="1" s="1"/>
  <c r="CP33" i="1"/>
  <c r="CP32" i="1" s="1"/>
  <c r="CO33" i="1"/>
  <c r="CO32" i="1" s="1"/>
  <c r="CN33" i="1"/>
  <c r="CN32" i="1" s="1"/>
  <c r="CM33" i="1"/>
  <c r="CM32" i="1" s="1"/>
  <c r="CL33" i="1"/>
  <c r="CL32" i="1" s="1"/>
  <c r="CK33" i="1"/>
  <c r="CK32" i="1" s="1"/>
  <c r="CJ33" i="1"/>
  <c r="CJ32" i="1" s="1"/>
  <c r="DD28" i="1"/>
  <c r="CL24" i="1"/>
  <c r="CL23" i="1" s="1"/>
  <c r="CL22" i="1" s="1"/>
  <c r="CP24" i="1"/>
  <c r="CX24" i="1"/>
  <c r="CX23" i="1" s="1"/>
  <c r="CX22" i="1" s="1"/>
  <c r="CX20" i="1" s="1"/>
  <c r="CX19" i="1" s="1"/>
  <c r="DB24" i="1"/>
  <c r="CY28" i="1"/>
  <c r="CY23" i="1" s="1"/>
  <c r="DC28" i="1"/>
  <c r="DC24" i="1"/>
  <c r="DC23" i="1"/>
  <c r="CM24" i="1"/>
  <c r="CK24" i="1"/>
  <c r="DA28" i="1"/>
  <c r="CX28" i="1"/>
  <c r="DB28" i="1"/>
  <c r="CZ24" i="1"/>
  <c r="CB25" i="1"/>
  <c r="CA25" i="1"/>
  <c r="BZ25" i="1"/>
  <c r="BY25" i="1"/>
  <c r="BX25" i="1"/>
  <c r="BW25" i="1"/>
  <c r="BV25" i="1"/>
  <c r="BN25" i="1"/>
  <c r="BM25" i="1"/>
  <c r="BL25" i="1"/>
  <c r="BK25" i="1"/>
  <c r="BK24" i="1" s="1"/>
  <c r="BK23" i="1" s="1"/>
  <c r="BK22" i="1" s="1"/>
  <c r="BK20" i="1" s="1"/>
  <c r="BK19" i="1" s="1"/>
  <c r="BJ25" i="1"/>
  <c r="BI25" i="1"/>
  <c r="BI24" i="1" s="1"/>
  <c r="BI23" i="1" s="1"/>
  <c r="BI22" i="1" s="1"/>
  <c r="BI20" i="1" s="1"/>
  <c r="BI19" i="1" s="1"/>
  <c r="BH25" i="1"/>
  <c r="BN29" i="1"/>
  <c r="BM29" i="1"/>
  <c r="BL29" i="1"/>
  <c r="BK29" i="1"/>
  <c r="BI29" i="1"/>
  <c r="BH29" i="1"/>
  <c r="BN30" i="1"/>
  <c r="BM30" i="1"/>
  <c r="BM28" i="1"/>
  <c r="BL30" i="1"/>
  <c r="BK30" i="1"/>
  <c r="BI30" i="1"/>
  <c r="BI28" i="1"/>
  <c r="BH30" i="1"/>
  <c r="AV20" i="1"/>
  <c r="AV19" i="1" s="1"/>
  <c r="AZ20" i="1"/>
  <c r="AZ19" i="1" s="1"/>
  <c r="BK28" i="1"/>
  <c r="AY20" i="1"/>
  <c r="AY19" i="1"/>
  <c r="AU20" i="1"/>
  <c r="AU19" i="1"/>
  <c r="BJ24" i="1"/>
  <c r="BN24" i="1"/>
  <c r="BN23" i="1" s="1"/>
  <c r="BN22" i="1" s="1"/>
  <c r="BN20" i="1" s="1"/>
  <c r="BN19" i="1" s="1"/>
  <c r="BJ23" i="1"/>
  <c r="BJ22" i="1"/>
  <c r="BJ20" i="1" s="1"/>
  <c r="BJ19" i="1" s="1"/>
  <c r="BN28" i="1"/>
  <c r="BM24" i="1"/>
  <c r="BM23" i="1" s="1"/>
  <c r="BM22" i="1" s="1"/>
  <c r="BM20" i="1" s="1"/>
  <c r="BM19" i="1" s="1"/>
  <c r="AW20" i="1"/>
  <c r="AW19" i="1"/>
  <c r="BH24" i="1"/>
  <c r="BL24" i="1"/>
  <c r="BL23" i="1" s="1"/>
  <c r="BL22" i="1" s="1"/>
  <c r="BL20" i="1" s="1"/>
  <c r="BL19" i="1" s="1"/>
  <c r="BZ24" i="1"/>
  <c r="BZ23" i="1"/>
  <c r="BZ22" i="1" s="1"/>
  <c r="AX20" i="1"/>
  <c r="AX19" i="1" s="1"/>
  <c r="BH28" i="1"/>
  <c r="BH23" i="1" s="1"/>
  <c r="BH22" i="1" s="1"/>
  <c r="BH20" i="1" s="1"/>
  <c r="BH19" i="1" s="1"/>
  <c r="BL28" i="1"/>
  <c r="BV24" i="1"/>
  <c r="BV23" i="1" s="1"/>
  <c r="BV22" i="1" s="1"/>
  <c r="AT20" i="1"/>
  <c r="AT19" i="1"/>
  <c r="BX24" i="1"/>
  <c r="BX23" i="1"/>
  <c r="BX22" i="1" s="1"/>
  <c r="CB24" i="1"/>
  <c r="CB22" i="1"/>
  <c r="BY24" i="1"/>
  <c r="BY23" i="1" s="1"/>
  <c r="BY22" i="1" s="1"/>
  <c r="BW24" i="1"/>
  <c r="BW23" i="1"/>
  <c r="BW22" i="1" s="1"/>
  <c r="CA24" i="1"/>
  <c r="CA23" i="1" s="1"/>
  <c r="CA22" i="1" s="1"/>
  <c r="E25" i="1"/>
  <c r="F25" i="1"/>
  <c r="G25" i="1"/>
  <c r="G20" i="1" s="1"/>
  <c r="G19" i="1" s="1"/>
  <c r="H25" i="1"/>
  <c r="H24" i="1" s="1"/>
  <c r="I25" i="1"/>
  <c r="I20" i="1" s="1"/>
  <c r="I19" i="1" s="1"/>
  <c r="D25" i="1"/>
  <c r="E29" i="1"/>
  <c r="G29" i="1"/>
  <c r="H29" i="1"/>
  <c r="I29" i="1"/>
  <c r="I28" i="1" s="1"/>
  <c r="J29" i="1"/>
  <c r="D29" i="1"/>
  <c r="E30" i="1"/>
  <c r="F30" i="1"/>
  <c r="F29" i="1" s="1"/>
  <c r="F28" i="1" s="1"/>
  <c r="G30" i="1"/>
  <c r="H30" i="1"/>
  <c r="I30" i="1"/>
  <c r="J30" i="1"/>
  <c r="J28" i="1" s="1"/>
  <c r="D30" i="1"/>
  <c r="E33" i="1"/>
  <c r="E32" i="1" s="1"/>
  <c r="F33" i="1"/>
  <c r="F32" i="1" s="1"/>
  <c r="G33" i="1"/>
  <c r="G32" i="1" s="1"/>
  <c r="H33" i="1"/>
  <c r="H32" i="1" s="1"/>
  <c r="I33" i="1"/>
  <c r="I32" i="1" s="1"/>
  <c r="J33" i="1"/>
  <c r="J32" i="1" s="1"/>
  <c r="D33" i="1"/>
  <c r="D32" i="1" s="1"/>
  <c r="D36" i="1"/>
  <c r="D35" i="1" s="1"/>
  <c r="F36" i="1"/>
  <c r="F35" i="1" s="1"/>
  <c r="G36" i="1"/>
  <c r="G35" i="1" s="1"/>
  <c r="H36" i="1"/>
  <c r="H35" i="1" s="1"/>
  <c r="I36" i="1"/>
  <c r="I35" i="1" s="1"/>
  <c r="J36" i="1"/>
  <c r="J35" i="1" s="1"/>
  <c r="E36" i="1"/>
  <c r="E35" i="1" s="1"/>
  <c r="F24" i="1"/>
  <c r="I24" i="1"/>
  <c r="E24" i="1"/>
  <c r="D24" i="1"/>
  <c r="G24" i="1"/>
  <c r="G28" i="1"/>
  <c r="G23" i="1" s="1"/>
  <c r="G22" i="1" s="1"/>
  <c r="D28" i="1"/>
  <c r="E28" i="1"/>
  <c r="H28" i="1"/>
  <c r="J24" i="1"/>
  <c r="CP23" i="1" l="1"/>
  <c r="CP22" i="1" s="1"/>
  <c r="E23" i="1"/>
  <c r="E22" i="1" s="1"/>
  <c r="E20" i="1" s="1"/>
  <c r="E19" i="1" s="1"/>
  <c r="D23" i="1"/>
  <c r="D22" i="1" s="1"/>
  <c r="F23" i="1"/>
  <c r="F22" i="1" s="1"/>
  <c r="F20" i="1" s="1"/>
  <c r="F19" i="1" s="1"/>
  <c r="I23" i="1"/>
  <c r="I22" i="1" s="1"/>
  <c r="D20" i="1"/>
  <c r="D19" i="1" s="1"/>
  <c r="H23" i="1"/>
  <c r="H22" i="1" s="1"/>
  <c r="CK23" i="1"/>
  <c r="CK22" i="1" s="1"/>
  <c r="CM23" i="1"/>
  <c r="CM22" i="1" s="1"/>
  <c r="CJ23" i="1"/>
  <c r="CJ22" i="1" s="1"/>
  <c r="CN23" i="1"/>
  <c r="CN22" i="1" s="1"/>
  <c r="CO23" i="1"/>
  <c r="CO22" i="1" s="1"/>
  <c r="H20" i="1"/>
  <c r="H19" i="1" s="1"/>
  <c r="J20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2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<sst xmlns="http://schemas.openxmlformats.org/spreadsheetml/2006/main" count="569" uniqueCount="180">
  <si>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</si>
  <si>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</si>
  <si>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</si>
  <si>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</si>
  <si>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</si>
  <si>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</si>
  <si>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</si>
  <si>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</si>
  <si>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</si>
  <si>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</si>
  <si>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</si>
  <si>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</si>
  <si>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</si>
  <si>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</si>
  <si>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</si>
  <si>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</si>
  <si>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</si>
  <si>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</si>
  <si>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</si>
  <si>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</si>
  <si>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</si>
  <si>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</si>
  <si>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</si>
  <si>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</si>
  <si>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</si>
  <si>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</si>
  <si>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</si>
  <si>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</si>
  <si>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</si>
  <si>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</si>
  <si>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</si>
  <si>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</si>
  <si>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</si>
  <si>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</si>
  <si>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</si>
  <si>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</si>
  <si>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</si>
  <si>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</si>
  <si>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</si>
  <si>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</si>
  <si>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</si>
  <si>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</si>
  <si>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</si>
  <si>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</si>
  <si>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</si>
  <si>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</si>
  <si>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</si>
  <si>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</si>
  <si>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</si>
  <si>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</si>
  <si>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</si>
  <si>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</si>
  <si>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</si>
  <si>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</si>
  <si>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</si>
  <si>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</si>
  <si>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</si>
  <si>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</si>
  <si>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</si>
  <si>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</si>
  <si>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</si>
  <si>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</si>
  <si>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</si>
  <si>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</si>
  <si>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</si>
  <si>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</si>
  <si>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</si>
  <si>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</si>
  <si>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</si>
  <si>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</si>
  <si>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</si>
  <si>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</si>
  <si>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</si>
  <si>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</si>
  <si>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</si>
  <si>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</si>
  <si>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</si>
  <si>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</si>
  <si>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</si>
  <si>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</si>
  <si>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</si>
  <si>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</si>
  <si>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</si>
  <si>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</si>
  <si>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</si>
  <si>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</si>
  <si>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</si>
  <si>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</si>
  <si>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</si>
  <si>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</si>
  <si>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</si>
  <si>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</si>
  <si>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</si>
  <si>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</si>
  <si>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</si>
  <si>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</si>
  <si>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</si>
  <si>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</si>
  <si>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</si>
  <si>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</si>
  <si>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</si>
  <si>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</si>
  <si>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</si>
  <si>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</si>
  <si>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 в 2019 году</t>
  </si>
  <si>
    <t>2020 год</t>
  </si>
  <si>
    <t>2021 год</t>
  </si>
  <si>
    <t>2022 год</t>
  </si>
  <si>
    <t>2023 год</t>
  </si>
  <si>
    <t>2024 год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</si>
  <si>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</si>
  <si>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</si>
  <si>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</si>
  <si>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</si>
  <si>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</si>
  <si>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</si>
  <si>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</si>
  <si>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</si>
  <si>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</si>
  <si>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</si>
  <si>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</si>
  <si>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</si>
  <si>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</si>
  <si>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</si>
  <si>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</si>
  <si>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</si>
  <si>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</si>
  <si>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</si>
  <si>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</si>
  <si>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</si>
  <si>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</si>
  <si>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</si>
  <si>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</si>
  <si>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</si>
  <si>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</si>
  <si>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</si>
  <si>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</si>
  <si>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</si>
  <si>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</si>
  <si>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</si>
  <si>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</si>
  <si>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</si>
  <si>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</si>
  <si>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</si>
  <si>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</si>
  <si>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</si>
  <si>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</si>
  <si>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</si>
  <si>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</si>
  <si>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</si>
  <si>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</si>
  <si>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</si>
  <si>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</si>
  <si>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</si>
  <si>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</si>
  <si>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</si>
  <si>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</si>
  <si>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</si>
  <si>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</si>
  <si>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</si>
  <si>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</si>
  <si>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</si>
  <si>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</si>
  <si>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</si>
  <si>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</si>
  <si>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</si>
  <si>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</si>
  <si>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</si>
  <si>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</si>
  <si>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</si>
  <si>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Техническое перевооружение ВЛ-10 кВ ф33, замена на СИП-3/1*120  по ул. Набережной (1250 метров).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</si>
  <si>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</si>
  <si>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</si>
  <si>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</si>
  <si>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</si>
  <si>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 Федеральное государственное унитарное предприятие «Энергетик»  (ФГУП «Энергетик»)</t>
  </si>
  <si>
    <t>Год раскрытия информации: 2020 год</t>
  </si>
  <si>
    <t>перенос 1-го этапа реализации проекта на 2020г. (без изменения общей утвержденной суммы)</t>
  </si>
  <si>
    <t>без изменений</t>
  </si>
  <si>
    <t>Утвержденные плановые значения показателей приведены в соответствии с  Приказом Мин ЖКХиЭ № 110 от 03.07.2020г.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</si>
</sst>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textRotation="90" wrapText="1"/>
    </xf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49" fontId="10" fillId="2" borderId="1" xfId="3" applyNumberFormat="1" applyFont="1" applyFill="1" applyBorder="1" applyAlignment="1">
      <alignment horizontal="left" vertical="center" wrapText="1"/>
    </xf>
    <xf numFmtId="0" fontId="10" fillId="2" borderId="1" xfId="6" applyFont="1" applyFill="1" applyBorder="1" applyAlignment="1">
      <alignment horizontal="left" vertical="center" wrapText="1"/>
    </xf>
    <xf numFmtId="0" fontId="12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2" borderId="1" xfId="3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0" fillId="2" borderId="9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3" applyFont="1" applyAlignment="1">
      <alignment horizontal="center" vertical="top"/>
    </xf>
    <xf numFmtId="0" fontId="8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12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M37"/>
  <sheetViews>
    <sheetView tabSelected="1" zoomScale="75" zoomScaleNormal="75" zoomScaleSheetLayoutView="25" workbookViewId="0">
      <selection activeCell="W19" sqref="W19"/>
    </sheetView>
  </sheetViews>
  <sheetFormatPr defaultColWidth="9" defaultRowHeight="15.75" x14ac:dyDescent="0.25"/>
  <cols>
    <col min="1" max="1" width="11.375" style="1" customWidth="1"/>
    <col min="2" max="2" width="36.875" style="1" customWidth="1"/>
    <col min="3" max="3" width="13.875" style="1" customWidth="1"/>
    <col min="4" max="115" width="6" style="1" customWidth="1"/>
    <col min="116" max="116" width="23.5" style="1" customWidth="1"/>
    <col min="117" max="126" width="5" style="1" customWidth="1"/>
    <col min="127" max="16384" width="9" style="1"/>
  </cols>
  <sheetData>
    <row r="1" spans="1:117" ht="18.75" x14ac:dyDescent="0.25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DL1" s="3"/>
    </row>
    <row r="2" spans="1:117" ht="18.75" x14ac:dyDescent="0.3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DL2" s="4"/>
    </row>
    <row r="3" spans="1:117" ht="18.75" x14ac:dyDescent="0.3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DL3" s="4"/>
    </row>
    <row r="4" spans="1:117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</row>
    <row r="5" spans="1:117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</row>
    <row r="6" spans="1:117" ht="18.75" x14ac:dyDescent="0.25">
      <c r="A6" s="31" t="s">
        <v>175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5"/>
    </row>
    <row r="7" spans="1:117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6"/>
    </row>
    <row r="8" spans="1:117" ht="16.5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7"/>
      <c r="AU8" s="2"/>
      <c r="AV8" s="8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K8" s="9"/>
    </row>
    <row r="9" spans="1:117" x14ac:dyDescent="0.25">
      <c r="A9" s="28" t="s">
        <v>176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</row>
    <row r="10" spans="1:117" ht="15.7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117" ht="18.75" x14ac:dyDescent="0.3">
      <c r="A11" s="29" t="s">
        <v>179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</row>
    <row r="12" spans="1:117" x14ac:dyDescent="0.25">
      <c r="A12" s="28" t="s">
        <v>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</row>
    <row r="13" spans="1:117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</row>
    <row r="14" spans="1:117" ht="24.75" customHeight="1" x14ac:dyDescent="0.25">
      <c r="A14" s="34" t="s">
        <v>3</v>
      </c>
      <c r="B14" s="34" t="s">
        <v>4</v>
      </c>
      <c r="C14" s="34" t="s">
        <v>5</v>
      </c>
      <c r="D14" s="35" t="s">
        <v>6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7" t="s">
        <v>104</v>
      </c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9"/>
      <c r="AF14" s="43" t="s">
        <v>7</v>
      </c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 t="s">
        <v>7</v>
      </c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7" t="s">
        <v>8</v>
      </c>
    </row>
    <row r="15" spans="1:117" ht="29.25" customHeight="1" x14ac:dyDescent="0.25">
      <c r="A15" s="34"/>
      <c r="B15" s="34"/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4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2"/>
      <c r="AF15" s="36" t="s">
        <v>105</v>
      </c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 t="s">
        <v>106</v>
      </c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 t="s">
        <v>107</v>
      </c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 t="s">
        <v>108</v>
      </c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 t="s">
        <v>109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48" t="s">
        <v>9</v>
      </c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7"/>
    </row>
    <row r="16" spans="1:117" ht="45" customHeight="1" x14ac:dyDescent="0.25">
      <c r="A16" s="34"/>
      <c r="B16" s="34"/>
      <c r="C16" s="34"/>
      <c r="D16" s="36" t="s">
        <v>10</v>
      </c>
      <c r="E16" s="36"/>
      <c r="F16" s="36"/>
      <c r="G16" s="36"/>
      <c r="H16" s="36"/>
      <c r="I16" s="36"/>
      <c r="J16" s="36"/>
      <c r="K16" s="34" t="s">
        <v>11</v>
      </c>
      <c r="L16" s="34"/>
      <c r="M16" s="34"/>
      <c r="N16" s="34"/>
      <c r="O16" s="34"/>
      <c r="P16" s="34"/>
      <c r="Q16" s="34"/>
      <c r="R16" s="36" t="s">
        <v>10</v>
      </c>
      <c r="S16" s="36"/>
      <c r="T16" s="36"/>
      <c r="U16" s="36"/>
      <c r="V16" s="36"/>
      <c r="W16" s="36"/>
      <c r="X16" s="36"/>
      <c r="Y16" s="34" t="s">
        <v>11</v>
      </c>
      <c r="Z16" s="34"/>
      <c r="AA16" s="34"/>
      <c r="AB16" s="34"/>
      <c r="AC16" s="34"/>
      <c r="AD16" s="34"/>
      <c r="AE16" s="34"/>
      <c r="AF16" s="36" t="s">
        <v>10</v>
      </c>
      <c r="AG16" s="36"/>
      <c r="AH16" s="36"/>
      <c r="AI16" s="36"/>
      <c r="AJ16" s="36"/>
      <c r="AK16" s="36"/>
      <c r="AL16" s="36"/>
      <c r="AM16" s="34" t="s">
        <v>11</v>
      </c>
      <c r="AN16" s="34"/>
      <c r="AO16" s="34"/>
      <c r="AP16" s="34"/>
      <c r="AQ16" s="34"/>
      <c r="AR16" s="34"/>
      <c r="AS16" s="34"/>
      <c r="AT16" s="36" t="s">
        <v>10</v>
      </c>
      <c r="AU16" s="36"/>
      <c r="AV16" s="36"/>
      <c r="AW16" s="36"/>
      <c r="AX16" s="36"/>
      <c r="AY16" s="36"/>
      <c r="AZ16" s="36"/>
      <c r="BA16" s="34" t="s">
        <v>11</v>
      </c>
      <c r="BB16" s="34"/>
      <c r="BC16" s="34"/>
      <c r="BD16" s="34"/>
      <c r="BE16" s="34"/>
      <c r="BF16" s="34"/>
      <c r="BG16" s="34"/>
      <c r="BH16" s="36" t="s">
        <v>10</v>
      </c>
      <c r="BI16" s="36"/>
      <c r="BJ16" s="36"/>
      <c r="BK16" s="36"/>
      <c r="BL16" s="36"/>
      <c r="BM16" s="36"/>
      <c r="BN16" s="36"/>
      <c r="BO16" s="34" t="s">
        <v>11</v>
      </c>
      <c r="BP16" s="34"/>
      <c r="BQ16" s="34"/>
      <c r="BR16" s="34"/>
      <c r="BS16" s="34"/>
      <c r="BT16" s="34"/>
      <c r="BU16" s="34"/>
      <c r="BV16" s="36" t="s">
        <v>10</v>
      </c>
      <c r="BW16" s="36"/>
      <c r="BX16" s="36"/>
      <c r="BY16" s="36"/>
      <c r="BZ16" s="36"/>
      <c r="CA16" s="36"/>
      <c r="CB16" s="36"/>
      <c r="CC16" s="34" t="s">
        <v>11</v>
      </c>
      <c r="CD16" s="34"/>
      <c r="CE16" s="34"/>
      <c r="CF16" s="34"/>
      <c r="CG16" s="34"/>
      <c r="CH16" s="34"/>
      <c r="CI16" s="34"/>
      <c r="CJ16" s="36" t="s">
        <v>10</v>
      </c>
      <c r="CK16" s="36"/>
      <c r="CL16" s="36"/>
      <c r="CM16" s="36"/>
      <c r="CN16" s="36"/>
      <c r="CO16" s="36"/>
      <c r="CP16" s="36"/>
      <c r="CQ16" s="34" t="s">
        <v>11</v>
      </c>
      <c r="CR16" s="34"/>
      <c r="CS16" s="34"/>
      <c r="CT16" s="34"/>
      <c r="CU16" s="34"/>
      <c r="CV16" s="34"/>
      <c r="CW16" s="34"/>
      <c r="CX16" s="36" t="s">
        <v>10</v>
      </c>
      <c r="CY16" s="36"/>
      <c r="CZ16" s="36"/>
      <c r="DA16" s="36"/>
      <c r="DB16" s="36"/>
      <c r="DC16" s="36"/>
      <c r="DD16" s="36"/>
      <c r="DE16" s="34" t="s">
        <v>12</v>
      </c>
      <c r="DF16" s="34"/>
      <c r="DG16" s="34"/>
      <c r="DH16" s="34"/>
      <c r="DI16" s="34"/>
      <c r="DJ16" s="34"/>
      <c r="DK16" s="34"/>
      <c r="DL16" s="47"/>
    </row>
    <row r="17" spans="1:116" ht="60.75" customHeight="1" x14ac:dyDescent="0.25">
      <c r="A17" s="34"/>
      <c r="B17" s="34"/>
      <c r="C17" s="34"/>
      <c r="D17" s="10" t="s">
        <v>13</v>
      </c>
      <c r="E17" s="10" t="s">
        <v>14</v>
      </c>
      <c r="F17" s="10" t="s">
        <v>15</v>
      </c>
      <c r="G17" s="10" t="s">
        <v>16</v>
      </c>
      <c r="H17" s="10" t="s">
        <v>17</v>
      </c>
      <c r="I17" s="10" t="s">
        <v>18</v>
      </c>
      <c r="J17" s="11" t="s">
        <v>19</v>
      </c>
      <c r="K17" s="10" t="s">
        <v>13</v>
      </c>
      <c r="L17" s="10" t="s">
        <v>14</v>
      </c>
      <c r="M17" s="10" t="s">
        <v>15</v>
      </c>
      <c r="N17" s="10" t="s">
        <v>16</v>
      </c>
      <c r="O17" s="10" t="s">
        <v>17</v>
      </c>
      <c r="P17" s="10" t="s">
        <v>18</v>
      </c>
      <c r="Q17" s="11" t="s">
        <v>19</v>
      </c>
      <c r="R17" s="10" t="s">
        <v>13</v>
      </c>
      <c r="S17" s="10" t="s">
        <v>14</v>
      </c>
      <c r="T17" s="10" t="s">
        <v>15</v>
      </c>
      <c r="U17" s="10" t="s">
        <v>16</v>
      </c>
      <c r="V17" s="10" t="s">
        <v>17</v>
      </c>
      <c r="W17" s="10" t="s">
        <v>18</v>
      </c>
      <c r="X17" s="11" t="s">
        <v>19</v>
      </c>
      <c r="Y17" s="10" t="s">
        <v>13</v>
      </c>
      <c r="Z17" s="10" t="s">
        <v>14</v>
      </c>
      <c r="AA17" s="10" t="s">
        <v>15</v>
      </c>
      <c r="AB17" s="10" t="s">
        <v>16</v>
      </c>
      <c r="AC17" s="10" t="s">
        <v>17</v>
      </c>
      <c r="AD17" s="10" t="s">
        <v>18</v>
      </c>
      <c r="AE17" s="11" t="s">
        <v>19</v>
      </c>
      <c r="AF17" s="10" t="s">
        <v>13</v>
      </c>
      <c r="AG17" s="10" t="s">
        <v>14</v>
      </c>
      <c r="AH17" s="10" t="s">
        <v>15</v>
      </c>
      <c r="AI17" s="10" t="s">
        <v>16</v>
      </c>
      <c r="AJ17" s="10" t="s">
        <v>17</v>
      </c>
      <c r="AK17" s="10" t="s">
        <v>18</v>
      </c>
      <c r="AL17" s="11" t="s">
        <v>19</v>
      </c>
      <c r="AM17" s="10" t="s">
        <v>13</v>
      </c>
      <c r="AN17" s="10" t="s">
        <v>14</v>
      </c>
      <c r="AO17" s="10" t="s">
        <v>15</v>
      </c>
      <c r="AP17" s="10" t="s">
        <v>16</v>
      </c>
      <c r="AQ17" s="10" t="s">
        <v>17</v>
      </c>
      <c r="AR17" s="10" t="s">
        <v>18</v>
      </c>
      <c r="AS17" s="11" t="s">
        <v>19</v>
      </c>
      <c r="AT17" s="10" t="s">
        <v>13</v>
      </c>
      <c r="AU17" s="10" t="s">
        <v>14</v>
      </c>
      <c r="AV17" s="10" t="s">
        <v>15</v>
      </c>
      <c r="AW17" s="10" t="s">
        <v>16</v>
      </c>
      <c r="AX17" s="10" t="s">
        <v>17</v>
      </c>
      <c r="AY17" s="10" t="s">
        <v>18</v>
      </c>
      <c r="AZ17" s="11" t="s">
        <v>19</v>
      </c>
      <c r="BA17" s="10" t="s">
        <v>13</v>
      </c>
      <c r="BB17" s="10" t="s">
        <v>14</v>
      </c>
      <c r="BC17" s="10" t="s">
        <v>15</v>
      </c>
      <c r="BD17" s="10" t="s">
        <v>16</v>
      </c>
      <c r="BE17" s="10" t="s">
        <v>17</v>
      </c>
      <c r="BF17" s="10" t="s">
        <v>18</v>
      </c>
      <c r="BG17" s="11" t="s">
        <v>19</v>
      </c>
      <c r="BH17" s="10" t="s">
        <v>13</v>
      </c>
      <c r="BI17" s="10" t="s">
        <v>14</v>
      </c>
      <c r="BJ17" s="10" t="s">
        <v>15</v>
      </c>
      <c r="BK17" s="10" t="s">
        <v>16</v>
      </c>
      <c r="BL17" s="10" t="s">
        <v>17</v>
      </c>
      <c r="BM17" s="10" t="s">
        <v>18</v>
      </c>
      <c r="BN17" s="11" t="s">
        <v>19</v>
      </c>
      <c r="BO17" s="10" t="s">
        <v>13</v>
      </c>
      <c r="BP17" s="10" t="s">
        <v>14</v>
      </c>
      <c r="BQ17" s="10" t="s">
        <v>15</v>
      </c>
      <c r="BR17" s="10" t="s">
        <v>16</v>
      </c>
      <c r="BS17" s="10" t="s">
        <v>17</v>
      </c>
      <c r="BT17" s="10" t="s">
        <v>18</v>
      </c>
      <c r="BU17" s="11" t="s">
        <v>19</v>
      </c>
      <c r="BV17" s="10" t="s">
        <v>13</v>
      </c>
      <c r="BW17" s="10" t="s">
        <v>14</v>
      </c>
      <c r="BX17" s="10" t="s">
        <v>15</v>
      </c>
      <c r="BY17" s="10" t="s">
        <v>16</v>
      </c>
      <c r="BZ17" s="10" t="s">
        <v>17</v>
      </c>
      <c r="CA17" s="10" t="s">
        <v>18</v>
      </c>
      <c r="CB17" s="11" t="s">
        <v>19</v>
      </c>
      <c r="CC17" s="10" t="s">
        <v>13</v>
      </c>
      <c r="CD17" s="10" t="s">
        <v>14</v>
      </c>
      <c r="CE17" s="10" t="s">
        <v>15</v>
      </c>
      <c r="CF17" s="10" t="s">
        <v>16</v>
      </c>
      <c r="CG17" s="10" t="s">
        <v>17</v>
      </c>
      <c r="CH17" s="10" t="s">
        <v>18</v>
      </c>
      <c r="CI17" s="11" t="s">
        <v>19</v>
      </c>
      <c r="CJ17" s="10" t="s">
        <v>13</v>
      </c>
      <c r="CK17" s="10" t="s">
        <v>14</v>
      </c>
      <c r="CL17" s="10" t="s">
        <v>15</v>
      </c>
      <c r="CM17" s="10" t="s">
        <v>16</v>
      </c>
      <c r="CN17" s="10" t="s">
        <v>17</v>
      </c>
      <c r="CO17" s="10" t="s">
        <v>18</v>
      </c>
      <c r="CP17" s="11" t="s">
        <v>19</v>
      </c>
      <c r="CQ17" s="10" t="s">
        <v>13</v>
      </c>
      <c r="CR17" s="10" t="s">
        <v>14</v>
      </c>
      <c r="CS17" s="10" t="s">
        <v>15</v>
      </c>
      <c r="CT17" s="10" t="s">
        <v>16</v>
      </c>
      <c r="CU17" s="10" t="s">
        <v>17</v>
      </c>
      <c r="CV17" s="10" t="s">
        <v>18</v>
      </c>
      <c r="CW17" s="11" t="s">
        <v>19</v>
      </c>
      <c r="CX17" s="10" t="s">
        <v>13</v>
      </c>
      <c r="CY17" s="10" t="s">
        <v>14</v>
      </c>
      <c r="CZ17" s="10" t="s">
        <v>15</v>
      </c>
      <c r="DA17" s="10" t="s">
        <v>16</v>
      </c>
      <c r="DB17" s="10" t="s">
        <v>17</v>
      </c>
      <c r="DC17" s="10" t="s">
        <v>18</v>
      </c>
      <c r="DD17" s="11" t="s">
        <v>19</v>
      </c>
      <c r="DE17" s="10" t="s">
        <v>13</v>
      </c>
      <c r="DF17" s="10" t="s">
        <v>14</v>
      </c>
      <c r="DG17" s="10" t="s">
        <v>15</v>
      </c>
      <c r="DH17" s="10" t="s">
        <v>16</v>
      </c>
      <c r="DI17" s="10" t="s">
        <v>17</v>
      </c>
      <c r="DJ17" s="10" t="s">
        <v>18</v>
      </c>
      <c r="DK17" s="11" t="s">
        <v>19</v>
      </c>
      <c r="DL17" s="47"/>
    </row>
    <row r="18" spans="1:116" x14ac:dyDescent="0.25">
      <c r="A18" s="18">
        <v>1</v>
      </c>
      <c r="B18" s="18">
        <v>2</v>
      </c>
      <c r="C18" s="18">
        <v>3</v>
      </c>
      <c r="D18" s="12" t="s">
        <v>20</v>
      </c>
      <c r="E18" s="12" t="s">
        <v>21</v>
      </c>
      <c r="F18" s="12" t="s">
        <v>22</v>
      </c>
      <c r="G18" s="12" t="s">
        <v>23</v>
      </c>
      <c r="H18" s="12" t="s">
        <v>24</v>
      </c>
      <c r="I18" s="12" t="s">
        <v>25</v>
      </c>
      <c r="J18" s="12" t="s">
        <v>26</v>
      </c>
      <c r="K18" s="12" t="s">
        <v>27</v>
      </c>
      <c r="L18" s="12" t="s">
        <v>28</v>
      </c>
      <c r="M18" s="12" t="s">
        <v>29</v>
      </c>
      <c r="N18" s="12" t="s">
        <v>30</v>
      </c>
      <c r="O18" s="12" t="s">
        <v>31</v>
      </c>
      <c r="P18" s="12" t="s">
        <v>32</v>
      </c>
      <c r="Q18" s="12" t="s">
        <v>33</v>
      </c>
      <c r="R18" s="12" t="s">
        <v>34</v>
      </c>
      <c r="S18" s="12" t="s">
        <v>35</v>
      </c>
      <c r="T18" s="12" t="s">
        <v>36</v>
      </c>
      <c r="U18" s="12" t="s">
        <v>37</v>
      </c>
      <c r="V18" s="12" t="s">
        <v>38</v>
      </c>
      <c r="W18" s="12" t="s">
        <v>39</v>
      </c>
      <c r="X18" s="12" t="s">
        <v>40</v>
      </c>
      <c r="Y18" s="12" t="s">
        <v>41</v>
      </c>
      <c r="Z18" s="12" t="s">
        <v>42</v>
      </c>
      <c r="AA18" s="12" t="s">
        <v>43</v>
      </c>
      <c r="AB18" s="12" t="s">
        <v>44</v>
      </c>
      <c r="AC18" s="12" t="s">
        <v>45</v>
      </c>
      <c r="AD18" s="12" t="s">
        <v>46</v>
      </c>
      <c r="AE18" s="12" t="s">
        <v>47</v>
      </c>
      <c r="AF18" s="12" t="s">
        <v>48</v>
      </c>
      <c r="AG18" s="12" t="s">
        <v>49</v>
      </c>
      <c r="AH18" s="12" t="s">
        <v>50</v>
      </c>
      <c r="AI18" s="12" t="s">
        <v>51</v>
      </c>
      <c r="AJ18" s="12" t="s">
        <v>52</v>
      </c>
      <c r="AK18" s="12" t="s">
        <v>53</v>
      </c>
      <c r="AL18" s="12" t="s">
        <v>54</v>
      </c>
      <c r="AM18" s="12" t="s">
        <v>55</v>
      </c>
      <c r="AN18" s="12" t="s">
        <v>56</v>
      </c>
      <c r="AO18" s="12" t="s">
        <v>57</v>
      </c>
      <c r="AP18" s="12" t="s">
        <v>58</v>
      </c>
      <c r="AQ18" s="12" t="s">
        <v>59</v>
      </c>
      <c r="AR18" s="12" t="s">
        <v>60</v>
      </c>
      <c r="AS18" s="12" t="s">
        <v>61</v>
      </c>
      <c r="AT18" s="12" t="s">
        <v>62</v>
      </c>
      <c r="AU18" s="12" t="s">
        <v>63</v>
      </c>
      <c r="AV18" s="12" t="s">
        <v>64</v>
      </c>
      <c r="AW18" s="12" t="s">
        <v>65</v>
      </c>
      <c r="AX18" s="12" t="s">
        <v>66</v>
      </c>
      <c r="AY18" s="12" t="s">
        <v>67</v>
      </c>
      <c r="AZ18" s="12" t="s">
        <v>68</v>
      </c>
      <c r="BA18" s="12" t="s">
        <v>69</v>
      </c>
      <c r="BB18" s="12" t="s">
        <v>70</v>
      </c>
      <c r="BC18" s="12" t="s">
        <v>71</v>
      </c>
      <c r="BD18" s="12" t="s">
        <v>72</v>
      </c>
      <c r="BE18" s="12" t="s">
        <v>73</v>
      </c>
      <c r="BF18" s="12" t="s">
        <v>74</v>
      </c>
      <c r="BG18" s="12" t="s">
        <v>75</v>
      </c>
      <c r="BH18" s="12" t="s">
        <v>76</v>
      </c>
      <c r="BI18" s="12" t="s">
        <v>77</v>
      </c>
      <c r="BJ18" s="12" t="s">
        <v>78</v>
      </c>
      <c r="BK18" s="12" t="s">
        <v>79</v>
      </c>
      <c r="BL18" s="12" t="s">
        <v>80</v>
      </c>
      <c r="BM18" s="12" t="s">
        <v>81</v>
      </c>
      <c r="BN18" s="12" t="s">
        <v>82</v>
      </c>
      <c r="BO18" s="12" t="s">
        <v>83</v>
      </c>
      <c r="BP18" s="12" t="s">
        <v>84</v>
      </c>
      <c r="BQ18" s="12" t="s">
        <v>85</v>
      </c>
      <c r="BR18" s="12" t="s">
        <v>86</v>
      </c>
      <c r="BS18" s="12" t="s">
        <v>87</v>
      </c>
      <c r="BT18" s="12" t="s">
        <v>88</v>
      </c>
      <c r="BU18" s="12" t="s">
        <v>89</v>
      </c>
      <c r="BV18" s="12" t="s">
        <v>110</v>
      </c>
      <c r="BW18" s="12" t="s">
        <v>111</v>
      </c>
      <c r="BX18" s="12" t="s">
        <v>112</v>
      </c>
      <c r="BY18" s="12" t="s">
        <v>113</v>
      </c>
      <c r="BZ18" s="12" t="s">
        <v>114</v>
      </c>
      <c r="CA18" s="12" t="s">
        <v>115</v>
      </c>
      <c r="CB18" s="12" t="s">
        <v>116</v>
      </c>
      <c r="CC18" s="12" t="s">
        <v>117</v>
      </c>
      <c r="CD18" s="12" t="s">
        <v>118</v>
      </c>
      <c r="CE18" s="12" t="s">
        <v>119</v>
      </c>
      <c r="CF18" s="12" t="s">
        <v>120</v>
      </c>
      <c r="CG18" s="12" t="s">
        <v>121</v>
      </c>
      <c r="CH18" s="12" t="s">
        <v>122</v>
      </c>
      <c r="CI18" s="12" t="s">
        <v>123</v>
      </c>
      <c r="CJ18" s="12" t="s">
        <v>124</v>
      </c>
      <c r="CK18" s="12" t="s">
        <v>125</v>
      </c>
      <c r="CL18" s="12" t="s">
        <v>126</v>
      </c>
      <c r="CM18" s="12" t="s">
        <v>127</v>
      </c>
      <c r="CN18" s="12" t="s">
        <v>128</v>
      </c>
      <c r="CO18" s="12" t="s">
        <v>129</v>
      </c>
      <c r="CP18" s="12" t="s">
        <v>130</v>
      </c>
      <c r="CQ18" s="12" t="s">
        <v>131</v>
      </c>
      <c r="CR18" s="12" t="s">
        <v>132</v>
      </c>
      <c r="CS18" s="12" t="s">
        <v>133</v>
      </c>
      <c r="CT18" s="12" t="s">
        <v>134</v>
      </c>
      <c r="CU18" s="12" t="s">
        <v>135</v>
      </c>
      <c r="CV18" s="12" t="s">
        <v>136</v>
      </c>
      <c r="CW18" s="12" t="s">
        <v>137</v>
      </c>
      <c r="CX18" s="12" t="s">
        <v>90</v>
      </c>
      <c r="CY18" s="12" t="s">
        <v>91</v>
      </c>
      <c r="CZ18" s="12" t="s">
        <v>92</v>
      </c>
      <c r="DA18" s="12" t="s">
        <v>93</v>
      </c>
      <c r="DB18" s="12" t="s">
        <v>94</v>
      </c>
      <c r="DC18" s="12" t="s">
        <v>95</v>
      </c>
      <c r="DD18" s="12" t="s">
        <v>96</v>
      </c>
      <c r="DE18" s="12" t="s">
        <v>97</v>
      </c>
      <c r="DF18" s="12" t="s">
        <v>98</v>
      </c>
      <c r="DG18" s="12" t="s">
        <v>99</v>
      </c>
      <c r="DH18" s="12" t="s">
        <v>100</v>
      </c>
      <c r="DI18" s="12" t="s">
        <v>101</v>
      </c>
      <c r="DJ18" s="12" t="s">
        <v>102</v>
      </c>
      <c r="DK18" s="12" t="s">
        <v>103</v>
      </c>
      <c r="DL18" s="18">
        <v>8</v>
      </c>
    </row>
    <row r="19" spans="1:116" ht="31.5" x14ac:dyDescent="0.25">
      <c r="A19" s="13" t="s">
        <v>138</v>
      </c>
      <c r="B19" s="14" t="s">
        <v>139</v>
      </c>
      <c r="C19" s="24"/>
      <c r="D19" s="22">
        <f t="shared" ref="D19:I19" si="0">D20+D24+D28+D31</f>
        <v>0</v>
      </c>
      <c r="E19" s="22">
        <f t="shared" si="0"/>
        <v>1.89</v>
      </c>
      <c r="F19" s="22">
        <f>F20</f>
        <v>2.5</v>
      </c>
      <c r="G19" s="22">
        <f t="shared" si="0"/>
        <v>0</v>
      </c>
      <c r="H19" s="22">
        <f t="shared" si="0"/>
        <v>0</v>
      </c>
      <c r="I19" s="22">
        <f t="shared" si="0"/>
        <v>0</v>
      </c>
      <c r="J19" s="22">
        <f t="shared" ref="J19:J20" si="1">J22+J30</f>
        <v>2</v>
      </c>
      <c r="K19" s="22" t="s">
        <v>169</v>
      </c>
      <c r="L19" s="22" t="s">
        <v>169</v>
      </c>
      <c r="M19" s="22" t="s">
        <v>169</v>
      </c>
      <c r="N19" s="22" t="s">
        <v>169</v>
      </c>
      <c r="O19" s="22" t="s">
        <v>169</v>
      </c>
      <c r="P19" s="22" t="s">
        <v>169</v>
      </c>
      <c r="Q19" s="22" t="s">
        <v>169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 t="s">
        <v>169</v>
      </c>
      <c r="Z19" s="22" t="s">
        <v>169</v>
      </c>
      <c r="AA19" s="22" t="s">
        <v>169</v>
      </c>
      <c r="AB19" s="22" t="s">
        <v>169</v>
      </c>
      <c r="AC19" s="22" t="s">
        <v>169</v>
      </c>
      <c r="AD19" s="22" t="s">
        <v>169</v>
      </c>
      <c r="AE19" s="22" t="s">
        <v>169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1</v>
      </c>
      <c r="AM19" s="22">
        <f>AF19</f>
        <v>0</v>
      </c>
      <c r="AN19" s="22">
        <v>0.8</v>
      </c>
      <c r="AO19" s="22">
        <f t="shared" ref="AO19:AS24" si="2">AH19</f>
        <v>0</v>
      </c>
      <c r="AP19" s="22">
        <f t="shared" si="2"/>
        <v>0</v>
      </c>
      <c r="AQ19" s="22">
        <f t="shared" si="2"/>
        <v>0</v>
      </c>
      <c r="AR19" s="22">
        <f t="shared" si="2"/>
        <v>0</v>
      </c>
      <c r="AS19" s="22">
        <f t="shared" si="2"/>
        <v>1</v>
      </c>
      <c r="AT19" s="22">
        <f>AT20</f>
        <v>0</v>
      </c>
      <c r="AU19" s="22">
        <f t="shared" ref="AU19" si="3">AU20</f>
        <v>0</v>
      </c>
      <c r="AV19" s="22">
        <f t="shared" ref="AV19" si="4">AV20</f>
        <v>1.25</v>
      </c>
      <c r="AW19" s="22">
        <f t="shared" ref="AW19" si="5">AW20</f>
        <v>0</v>
      </c>
      <c r="AX19" s="22">
        <f t="shared" ref="AX19" si="6">AX20</f>
        <v>0</v>
      </c>
      <c r="AY19" s="22">
        <f t="shared" ref="AY19" si="7">AY20</f>
        <v>0</v>
      </c>
      <c r="AZ19" s="22">
        <f t="shared" ref="AZ19" si="8">AZ20</f>
        <v>0</v>
      </c>
      <c r="BA19" s="22">
        <f>AT19</f>
        <v>0</v>
      </c>
      <c r="BB19" s="22">
        <f t="shared" ref="BB19:BG19" si="9">AU19</f>
        <v>0</v>
      </c>
      <c r="BC19" s="22">
        <f t="shared" si="9"/>
        <v>1.25</v>
      </c>
      <c r="BD19" s="22">
        <f t="shared" si="9"/>
        <v>0</v>
      </c>
      <c r="BE19" s="22">
        <f t="shared" si="9"/>
        <v>0</v>
      </c>
      <c r="BF19" s="22">
        <f t="shared" si="9"/>
        <v>0</v>
      </c>
      <c r="BG19" s="22">
        <f t="shared" si="9"/>
        <v>0</v>
      </c>
      <c r="BH19" s="22">
        <f>BH20</f>
        <v>0</v>
      </c>
      <c r="BI19" s="22">
        <f t="shared" ref="BI19:BN19" si="10">BI20</f>
        <v>0</v>
      </c>
      <c r="BJ19" s="22">
        <f t="shared" si="10"/>
        <v>0</v>
      </c>
      <c r="BK19" s="22">
        <f t="shared" si="10"/>
        <v>0</v>
      </c>
      <c r="BL19" s="22">
        <f t="shared" si="10"/>
        <v>0</v>
      </c>
      <c r="BM19" s="22">
        <f t="shared" si="10"/>
        <v>0</v>
      </c>
      <c r="BN19" s="22">
        <f t="shared" si="10"/>
        <v>0</v>
      </c>
      <c r="BO19" s="22">
        <f>BH19</f>
        <v>0</v>
      </c>
      <c r="BP19" s="22">
        <f t="shared" ref="BP19:BU19" si="11">BI19</f>
        <v>0</v>
      </c>
      <c r="BQ19" s="22">
        <f t="shared" si="11"/>
        <v>0</v>
      </c>
      <c r="BR19" s="22">
        <f t="shared" si="11"/>
        <v>0</v>
      </c>
      <c r="BS19" s="22">
        <f t="shared" si="11"/>
        <v>0</v>
      </c>
      <c r="BT19" s="22">
        <f t="shared" si="11"/>
        <v>0</v>
      </c>
      <c r="BU19" s="22">
        <f t="shared" si="11"/>
        <v>0</v>
      </c>
      <c r="BV19" s="22"/>
      <c r="BW19" s="22">
        <v>0</v>
      </c>
      <c r="BX19" s="22">
        <v>0</v>
      </c>
      <c r="BY19" s="22">
        <v>0</v>
      </c>
      <c r="BZ19" s="22">
        <v>0</v>
      </c>
      <c r="CA19" s="22">
        <v>0</v>
      </c>
      <c r="CB19" s="22">
        <v>1</v>
      </c>
      <c r="CC19" s="22">
        <f>BV19</f>
        <v>0</v>
      </c>
      <c r="CD19" s="22">
        <f t="shared" ref="CD19:CI19" si="12">BW19</f>
        <v>0</v>
      </c>
      <c r="CE19" s="22">
        <f t="shared" si="12"/>
        <v>0</v>
      </c>
      <c r="CF19" s="22">
        <f t="shared" si="12"/>
        <v>0</v>
      </c>
      <c r="CG19" s="22">
        <f t="shared" si="12"/>
        <v>0</v>
      </c>
      <c r="CH19" s="22">
        <f t="shared" si="12"/>
        <v>0</v>
      </c>
      <c r="CI19" s="22">
        <f t="shared" si="12"/>
        <v>1</v>
      </c>
      <c r="CJ19" s="22">
        <f>CJ20</f>
        <v>0</v>
      </c>
      <c r="CK19" s="22">
        <f t="shared" ref="CK19" si="13">CK20</f>
        <v>1.89</v>
      </c>
      <c r="CL19" s="22">
        <v>0</v>
      </c>
      <c r="CM19" s="22">
        <v>0</v>
      </c>
      <c r="CN19" s="22">
        <v>0</v>
      </c>
      <c r="CO19" s="22">
        <v>0</v>
      </c>
      <c r="CP19" s="22">
        <v>0</v>
      </c>
      <c r="CQ19" s="22">
        <f>CJ19</f>
        <v>0</v>
      </c>
      <c r="CR19" s="22">
        <v>1.0900000000000001</v>
      </c>
      <c r="CS19" s="22">
        <f t="shared" ref="CS19:CW19" si="14">CL19</f>
        <v>0</v>
      </c>
      <c r="CT19" s="22">
        <f t="shared" si="14"/>
        <v>0</v>
      </c>
      <c r="CU19" s="22">
        <f t="shared" si="14"/>
        <v>0</v>
      </c>
      <c r="CV19" s="22">
        <f t="shared" si="14"/>
        <v>0</v>
      </c>
      <c r="CW19" s="22">
        <f t="shared" si="14"/>
        <v>0</v>
      </c>
      <c r="CX19" s="22">
        <f>CX20</f>
        <v>0</v>
      </c>
      <c r="CY19" s="22">
        <f t="shared" ref="CY19:DK19" si="15">CY20</f>
        <v>1.89</v>
      </c>
      <c r="CZ19" s="22">
        <f t="shared" si="15"/>
        <v>1.25</v>
      </c>
      <c r="DA19" s="22">
        <f t="shared" si="15"/>
        <v>0</v>
      </c>
      <c r="DB19" s="22">
        <f t="shared" si="15"/>
        <v>0</v>
      </c>
      <c r="DC19" s="22">
        <f t="shared" si="15"/>
        <v>0</v>
      </c>
      <c r="DD19" s="22">
        <f t="shared" si="15"/>
        <v>2</v>
      </c>
      <c r="DE19" s="22">
        <f>DE20</f>
        <v>0</v>
      </c>
      <c r="DF19" s="22">
        <f t="shared" si="15"/>
        <v>1.89</v>
      </c>
      <c r="DG19" s="22">
        <f t="shared" si="15"/>
        <v>1.25</v>
      </c>
      <c r="DH19" s="22">
        <f t="shared" si="15"/>
        <v>0</v>
      </c>
      <c r="DI19" s="22">
        <f t="shared" si="15"/>
        <v>0</v>
      </c>
      <c r="DJ19" s="22">
        <f t="shared" si="15"/>
        <v>0</v>
      </c>
      <c r="DK19" s="22">
        <f t="shared" si="15"/>
        <v>2</v>
      </c>
      <c r="DL19" s="22" t="s">
        <v>178</v>
      </c>
    </row>
    <row r="20" spans="1:116" ht="31.5" x14ac:dyDescent="0.25">
      <c r="A20" s="13" t="s">
        <v>140</v>
      </c>
      <c r="B20" s="14" t="s">
        <v>141</v>
      </c>
      <c r="C20" s="24"/>
      <c r="D20" s="22">
        <f t="shared" ref="D20:I20" si="16">D21+D25+D29+D32</f>
        <v>0</v>
      </c>
      <c r="E20" s="22">
        <f>E22</f>
        <v>1.89</v>
      </c>
      <c r="F20" s="22">
        <f>F22</f>
        <v>2.5</v>
      </c>
      <c r="G20" s="22">
        <f t="shared" si="16"/>
        <v>0</v>
      </c>
      <c r="H20" s="22">
        <f t="shared" si="16"/>
        <v>0</v>
      </c>
      <c r="I20" s="22">
        <f t="shared" si="16"/>
        <v>0</v>
      </c>
      <c r="J20" s="22">
        <f t="shared" si="1"/>
        <v>2</v>
      </c>
      <c r="K20" s="22" t="s">
        <v>169</v>
      </c>
      <c r="L20" s="22" t="s">
        <v>169</v>
      </c>
      <c r="M20" s="22" t="s">
        <v>169</v>
      </c>
      <c r="N20" s="22" t="s">
        <v>169</v>
      </c>
      <c r="O20" s="22" t="s">
        <v>169</v>
      </c>
      <c r="P20" s="22" t="s">
        <v>169</v>
      </c>
      <c r="Q20" s="22" t="s">
        <v>169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 t="s">
        <v>169</v>
      </c>
      <c r="Z20" s="22" t="s">
        <v>169</v>
      </c>
      <c r="AA20" s="22" t="s">
        <v>169</v>
      </c>
      <c r="AB20" s="22" t="s">
        <v>169</v>
      </c>
      <c r="AC20" s="22" t="s">
        <v>169</v>
      </c>
      <c r="AD20" s="22" t="s">
        <v>169</v>
      </c>
      <c r="AE20" s="22" t="s">
        <v>169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1</v>
      </c>
      <c r="AM20" s="22">
        <f t="shared" ref="AM20:AM23" si="17">AF20</f>
        <v>0</v>
      </c>
      <c r="AN20" s="22">
        <v>0.8</v>
      </c>
      <c r="AO20" s="22">
        <f t="shared" si="2"/>
        <v>0</v>
      </c>
      <c r="AP20" s="22">
        <f t="shared" si="2"/>
        <v>0</v>
      </c>
      <c r="AQ20" s="22">
        <f t="shared" si="2"/>
        <v>0</v>
      </c>
      <c r="AR20" s="22">
        <f t="shared" si="2"/>
        <v>0</v>
      </c>
      <c r="AS20" s="22">
        <f t="shared" si="2"/>
        <v>1</v>
      </c>
      <c r="AT20" s="22">
        <f>AT22</f>
        <v>0</v>
      </c>
      <c r="AU20" s="22">
        <f t="shared" ref="AU20:AY20" si="18">AU22</f>
        <v>0</v>
      </c>
      <c r="AV20" s="22">
        <f t="shared" si="18"/>
        <v>1.25</v>
      </c>
      <c r="AW20" s="22">
        <f t="shared" si="18"/>
        <v>0</v>
      </c>
      <c r="AX20" s="22">
        <f t="shared" si="18"/>
        <v>0</v>
      </c>
      <c r="AY20" s="22">
        <f t="shared" si="18"/>
        <v>0</v>
      </c>
      <c r="AZ20" s="22">
        <f>AZ22</f>
        <v>0</v>
      </c>
      <c r="BA20" s="22">
        <f t="shared" ref="BA20:BA37" si="19">AT20</f>
        <v>0</v>
      </c>
      <c r="BB20" s="22">
        <f t="shared" ref="BB20:BB37" si="20">AU20</f>
        <v>0</v>
      </c>
      <c r="BC20" s="22">
        <f t="shared" ref="BC20:BC37" si="21">AV20</f>
        <v>1.25</v>
      </c>
      <c r="BD20" s="22">
        <f t="shared" ref="BD20:BD37" si="22">AW20</f>
        <v>0</v>
      </c>
      <c r="BE20" s="22">
        <f t="shared" ref="BE20:BE37" si="23">AX20</f>
        <v>0</v>
      </c>
      <c r="BF20" s="22">
        <f t="shared" ref="BF20:BF37" si="24">AY20</f>
        <v>0</v>
      </c>
      <c r="BG20" s="22">
        <f t="shared" ref="BG20:BG37" si="25">AZ20</f>
        <v>0</v>
      </c>
      <c r="BH20" s="22">
        <f>BH22</f>
        <v>0</v>
      </c>
      <c r="BI20" s="22">
        <f t="shared" ref="BI20:BN20" si="26">BI22</f>
        <v>0</v>
      </c>
      <c r="BJ20" s="22">
        <f t="shared" si="26"/>
        <v>0</v>
      </c>
      <c r="BK20" s="22">
        <f t="shared" si="26"/>
        <v>0</v>
      </c>
      <c r="BL20" s="22">
        <f t="shared" si="26"/>
        <v>0</v>
      </c>
      <c r="BM20" s="22">
        <f t="shared" si="26"/>
        <v>0</v>
      </c>
      <c r="BN20" s="22">
        <f t="shared" si="26"/>
        <v>0</v>
      </c>
      <c r="BO20" s="22">
        <f t="shared" ref="BO20:BO37" si="27">BH20</f>
        <v>0</v>
      </c>
      <c r="BP20" s="22">
        <f t="shared" ref="BP20:BP37" si="28">BI20</f>
        <v>0</v>
      </c>
      <c r="BQ20" s="22">
        <f t="shared" ref="BQ20:BQ37" si="29">BJ20</f>
        <v>0</v>
      </c>
      <c r="BR20" s="22">
        <f t="shared" ref="BR20:BR37" si="30">BK20</f>
        <v>0</v>
      </c>
      <c r="BS20" s="22">
        <f t="shared" ref="BS20:BS37" si="31">BL20</f>
        <v>0</v>
      </c>
      <c r="BT20" s="22">
        <f t="shared" ref="BT20:BT37" si="32">BM20</f>
        <v>0</v>
      </c>
      <c r="BU20" s="22">
        <f t="shared" ref="BU20:BU37" si="33">BN20</f>
        <v>0</v>
      </c>
      <c r="BV20" s="12"/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1</v>
      </c>
      <c r="CC20" s="22">
        <f t="shared" ref="CC20:CC37" si="34">BV20</f>
        <v>0</v>
      </c>
      <c r="CD20" s="22">
        <f t="shared" ref="CD20:CD37" si="35">BW20</f>
        <v>0</v>
      </c>
      <c r="CE20" s="22">
        <f t="shared" ref="CE20:CE37" si="36">BX20</f>
        <v>0</v>
      </c>
      <c r="CF20" s="22">
        <f t="shared" ref="CF20:CF37" si="37">BY20</f>
        <v>0</v>
      </c>
      <c r="CG20" s="22">
        <f t="shared" ref="CG20:CG37" si="38">BZ20</f>
        <v>0</v>
      </c>
      <c r="CH20" s="22">
        <f t="shared" ref="CH20:CH37" si="39">CA20</f>
        <v>0</v>
      </c>
      <c r="CI20" s="22">
        <f t="shared" ref="CI20:CI37" si="40">CB20</f>
        <v>1</v>
      </c>
      <c r="CJ20" s="22">
        <v>0</v>
      </c>
      <c r="CK20" s="22">
        <v>1.89</v>
      </c>
      <c r="CL20" s="22">
        <v>0</v>
      </c>
      <c r="CM20" s="22">
        <v>0</v>
      </c>
      <c r="CN20" s="22">
        <v>0</v>
      </c>
      <c r="CO20" s="22">
        <v>0</v>
      </c>
      <c r="CP20" s="22">
        <v>0</v>
      </c>
      <c r="CQ20" s="22">
        <f t="shared" ref="CQ20:CQ37" si="41">CJ20</f>
        <v>0</v>
      </c>
      <c r="CR20" s="22">
        <v>1.0900000000000001</v>
      </c>
      <c r="CS20" s="22">
        <f t="shared" ref="CS20:CS37" si="42">CL20</f>
        <v>0</v>
      </c>
      <c r="CT20" s="22">
        <f t="shared" ref="CT20:CT37" si="43">CM20</f>
        <v>0</v>
      </c>
      <c r="CU20" s="22">
        <f t="shared" ref="CU20:CU37" si="44">CN20</f>
        <v>0</v>
      </c>
      <c r="CV20" s="22">
        <f t="shared" ref="CV20:CV37" si="45">CO20</f>
        <v>0</v>
      </c>
      <c r="CW20" s="22">
        <f t="shared" ref="CW20:CW37" si="46">CP20</f>
        <v>0</v>
      </c>
      <c r="CX20" s="22">
        <f>CX22</f>
        <v>0</v>
      </c>
      <c r="CY20" s="22">
        <f t="shared" ref="CY20:DD20" si="47">CY22</f>
        <v>1.89</v>
      </c>
      <c r="CZ20" s="22">
        <f t="shared" si="47"/>
        <v>1.25</v>
      </c>
      <c r="DA20" s="22">
        <f t="shared" si="47"/>
        <v>0</v>
      </c>
      <c r="DB20" s="22">
        <f t="shared" si="47"/>
        <v>0</v>
      </c>
      <c r="DC20" s="22">
        <f t="shared" si="47"/>
        <v>0</v>
      </c>
      <c r="DD20" s="22">
        <f t="shared" si="47"/>
        <v>2</v>
      </c>
      <c r="DE20" s="22">
        <f>DE22</f>
        <v>0</v>
      </c>
      <c r="DF20" s="22">
        <f t="shared" ref="DF20:DK20" si="48">DF22</f>
        <v>1.89</v>
      </c>
      <c r="DG20" s="22">
        <f t="shared" si="48"/>
        <v>1.25</v>
      </c>
      <c r="DH20" s="22">
        <f t="shared" si="48"/>
        <v>0</v>
      </c>
      <c r="DI20" s="22">
        <f t="shared" si="48"/>
        <v>0</v>
      </c>
      <c r="DJ20" s="22">
        <f t="shared" si="48"/>
        <v>0</v>
      </c>
      <c r="DK20" s="22">
        <f t="shared" si="48"/>
        <v>2</v>
      </c>
      <c r="DL20" s="22" t="s">
        <v>178</v>
      </c>
    </row>
    <row r="21" spans="1:116" x14ac:dyDescent="0.25">
      <c r="A21" s="13"/>
      <c r="B21" s="14"/>
      <c r="C21" s="2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>
        <f t="shared" si="17"/>
        <v>0</v>
      </c>
      <c r="AN21" s="22"/>
      <c r="AO21" s="22">
        <f t="shared" si="2"/>
        <v>0</v>
      </c>
      <c r="AP21" s="22">
        <f t="shared" si="2"/>
        <v>0</v>
      </c>
      <c r="AQ21" s="22">
        <f t="shared" si="2"/>
        <v>0</v>
      </c>
      <c r="AR21" s="22">
        <f t="shared" si="2"/>
        <v>0</v>
      </c>
      <c r="AS21" s="22">
        <f t="shared" si="2"/>
        <v>0</v>
      </c>
      <c r="AT21" s="22"/>
      <c r="AU21" s="22"/>
      <c r="AV21" s="22"/>
      <c r="AW21" s="22"/>
      <c r="AX21" s="22"/>
      <c r="AY21" s="22"/>
      <c r="AZ21" s="22"/>
      <c r="BA21" s="22">
        <f t="shared" si="19"/>
        <v>0</v>
      </c>
      <c r="BB21" s="22">
        <f t="shared" si="20"/>
        <v>0</v>
      </c>
      <c r="BC21" s="22">
        <f t="shared" si="21"/>
        <v>0</v>
      </c>
      <c r="BD21" s="22">
        <f t="shared" si="22"/>
        <v>0</v>
      </c>
      <c r="BE21" s="22">
        <f t="shared" si="23"/>
        <v>0</v>
      </c>
      <c r="BF21" s="22">
        <f t="shared" si="24"/>
        <v>0</v>
      </c>
      <c r="BG21" s="22">
        <f t="shared" si="25"/>
        <v>0</v>
      </c>
      <c r="BH21" s="22"/>
      <c r="BI21" s="22"/>
      <c r="BJ21" s="22"/>
      <c r="BK21" s="22"/>
      <c r="BL21" s="22"/>
      <c r="BM21" s="22"/>
      <c r="BN21" s="22"/>
      <c r="BO21" s="22">
        <f t="shared" si="27"/>
        <v>0</v>
      </c>
      <c r="BP21" s="22">
        <f t="shared" si="28"/>
        <v>0</v>
      </c>
      <c r="BQ21" s="22">
        <f t="shared" si="29"/>
        <v>0</v>
      </c>
      <c r="BR21" s="22">
        <f t="shared" si="30"/>
        <v>0</v>
      </c>
      <c r="BS21" s="22">
        <f t="shared" si="31"/>
        <v>0</v>
      </c>
      <c r="BT21" s="22">
        <f t="shared" si="32"/>
        <v>0</v>
      </c>
      <c r="BU21" s="22">
        <f t="shared" si="33"/>
        <v>0</v>
      </c>
      <c r="BV21" s="22"/>
      <c r="BW21" s="22"/>
      <c r="BX21" s="22"/>
      <c r="BY21" s="22"/>
      <c r="BZ21" s="22"/>
      <c r="CA21" s="22"/>
      <c r="CB21" s="22"/>
      <c r="CC21" s="22">
        <f t="shared" si="34"/>
        <v>0</v>
      </c>
      <c r="CD21" s="22">
        <f t="shared" si="35"/>
        <v>0</v>
      </c>
      <c r="CE21" s="22">
        <f t="shared" si="36"/>
        <v>0</v>
      </c>
      <c r="CF21" s="22">
        <f t="shared" si="37"/>
        <v>0</v>
      </c>
      <c r="CG21" s="22">
        <f t="shared" si="38"/>
        <v>0</v>
      </c>
      <c r="CH21" s="22">
        <f t="shared" si="39"/>
        <v>0</v>
      </c>
      <c r="CI21" s="22">
        <f t="shared" si="40"/>
        <v>0</v>
      </c>
      <c r="CJ21" s="22"/>
      <c r="CK21" s="22"/>
      <c r="CL21" s="22"/>
      <c r="CM21" s="22"/>
      <c r="CN21" s="22"/>
      <c r="CO21" s="22"/>
      <c r="CP21" s="22"/>
      <c r="CQ21" s="22">
        <f t="shared" si="41"/>
        <v>0</v>
      </c>
      <c r="CR21" s="22">
        <f t="shared" ref="CR21:CR34" si="49">CK21</f>
        <v>0</v>
      </c>
      <c r="CS21" s="22">
        <f t="shared" si="42"/>
        <v>0</v>
      </c>
      <c r="CT21" s="22">
        <f t="shared" si="43"/>
        <v>0</v>
      </c>
      <c r="CU21" s="22">
        <f t="shared" si="44"/>
        <v>0</v>
      </c>
      <c r="CV21" s="22">
        <f t="shared" si="45"/>
        <v>0</v>
      </c>
      <c r="CW21" s="22">
        <f t="shared" si="46"/>
        <v>0</v>
      </c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 t="s">
        <v>178</v>
      </c>
    </row>
    <row r="22" spans="1:116" x14ac:dyDescent="0.25">
      <c r="A22" s="13" t="s">
        <v>142</v>
      </c>
      <c r="B22" s="14" t="s">
        <v>143</v>
      </c>
      <c r="C22" s="24"/>
      <c r="D22" s="22">
        <f>D23+D27+D31+D34</f>
        <v>0</v>
      </c>
      <c r="E22" s="22">
        <f>E23+E27+E31+E34</f>
        <v>1.89</v>
      </c>
      <c r="F22" s="22">
        <f>F23</f>
        <v>2.5</v>
      </c>
      <c r="G22" s="22">
        <f t="shared" ref="G22:I23" si="50">G23+G27+G31+G34</f>
        <v>0</v>
      </c>
      <c r="H22" s="22">
        <f t="shared" si="50"/>
        <v>0</v>
      </c>
      <c r="I22" s="22">
        <f t="shared" si="50"/>
        <v>0</v>
      </c>
      <c r="J22" s="22">
        <f>J23</f>
        <v>2</v>
      </c>
      <c r="K22" s="22" t="s">
        <v>169</v>
      </c>
      <c r="L22" s="22" t="s">
        <v>169</v>
      </c>
      <c r="M22" s="22" t="s">
        <v>169</v>
      </c>
      <c r="N22" s="22" t="s">
        <v>169</v>
      </c>
      <c r="O22" s="22" t="s">
        <v>169</v>
      </c>
      <c r="P22" s="22" t="s">
        <v>169</v>
      </c>
      <c r="Q22" s="22" t="s">
        <v>169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 t="s">
        <v>169</v>
      </c>
      <c r="Z22" s="22" t="s">
        <v>169</v>
      </c>
      <c r="AA22" s="22" t="s">
        <v>169</v>
      </c>
      <c r="AB22" s="22" t="s">
        <v>169</v>
      </c>
      <c r="AC22" s="22" t="s">
        <v>169</v>
      </c>
      <c r="AD22" s="22" t="s">
        <v>169</v>
      </c>
      <c r="AE22" s="22" t="s">
        <v>169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1</v>
      </c>
      <c r="AM22" s="22">
        <f t="shared" si="17"/>
        <v>0</v>
      </c>
      <c r="AN22" s="22">
        <v>0.8</v>
      </c>
      <c r="AO22" s="22">
        <f t="shared" si="2"/>
        <v>0</v>
      </c>
      <c r="AP22" s="22">
        <f t="shared" si="2"/>
        <v>0</v>
      </c>
      <c r="AQ22" s="22">
        <f t="shared" si="2"/>
        <v>0</v>
      </c>
      <c r="AR22" s="22">
        <f t="shared" si="2"/>
        <v>0</v>
      </c>
      <c r="AS22" s="22">
        <f t="shared" si="2"/>
        <v>1</v>
      </c>
      <c r="AT22" s="22">
        <f>AT23</f>
        <v>0</v>
      </c>
      <c r="AU22" s="22">
        <f t="shared" ref="AU22:AZ22" si="51">AU23</f>
        <v>0</v>
      </c>
      <c r="AV22" s="22">
        <f t="shared" si="51"/>
        <v>1.25</v>
      </c>
      <c r="AW22" s="22">
        <f t="shared" si="51"/>
        <v>0</v>
      </c>
      <c r="AX22" s="22">
        <f t="shared" si="51"/>
        <v>0</v>
      </c>
      <c r="AY22" s="22">
        <f t="shared" si="51"/>
        <v>0</v>
      </c>
      <c r="AZ22" s="22">
        <f t="shared" si="51"/>
        <v>0</v>
      </c>
      <c r="BA22" s="22">
        <f t="shared" si="19"/>
        <v>0</v>
      </c>
      <c r="BB22" s="22">
        <f t="shared" si="20"/>
        <v>0</v>
      </c>
      <c r="BC22" s="22">
        <f t="shared" si="21"/>
        <v>1.25</v>
      </c>
      <c r="BD22" s="22">
        <f t="shared" si="22"/>
        <v>0</v>
      </c>
      <c r="BE22" s="22">
        <f t="shared" si="23"/>
        <v>0</v>
      </c>
      <c r="BF22" s="22">
        <f t="shared" si="24"/>
        <v>0</v>
      </c>
      <c r="BG22" s="22">
        <f t="shared" si="25"/>
        <v>0</v>
      </c>
      <c r="BH22" s="22">
        <f>BH23</f>
        <v>0</v>
      </c>
      <c r="BI22" s="22">
        <f t="shared" ref="BI22:BN22" si="52">BI23</f>
        <v>0</v>
      </c>
      <c r="BJ22" s="22">
        <f t="shared" si="52"/>
        <v>0</v>
      </c>
      <c r="BK22" s="22">
        <f t="shared" si="52"/>
        <v>0</v>
      </c>
      <c r="BL22" s="22">
        <f t="shared" si="52"/>
        <v>0</v>
      </c>
      <c r="BM22" s="22">
        <f t="shared" si="52"/>
        <v>0</v>
      </c>
      <c r="BN22" s="22">
        <f t="shared" si="52"/>
        <v>0</v>
      </c>
      <c r="BO22" s="22">
        <f t="shared" si="27"/>
        <v>0</v>
      </c>
      <c r="BP22" s="22">
        <f t="shared" si="28"/>
        <v>0</v>
      </c>
      <c r="BQ22" s="22">
        <f t="shared" si="29"/>
        <v>0</v>
      </c>
      <c r="BR22" s="22">
        <f t="shared" si="30"/>
        <v>0</v>
      </c>
      <c r="BS22" s="22">
        <f t="shared" si="31"/>
        <v>0</v>
      </c>
      <c r="BT22" s="22">
        <f t="shared" si="32"/>
        <v>0</v>
      </c>
      <c r="BU22" s="22">
        <f t="shared" si="33"/>
        <v>0</v>
      </c>
      <c r="BV22" s="22">
        <f>BV23</f>
        <v>0</v>
      </c>
      <c r="BW22" s="22">
        <f t="shared" ref="BW22:CB22" si="53">BW23</f>
        <v>0</v>
      </c>
      <c r="BX22" s="22">
        <f t="shared" si="53"/>
        <v>0</v>
      </c>
      <c r="BY22" s="22">
        <f t="shared" si="53"/>
        <v>0</v>
      </c>
      <c r="BZ22" s="22">
        <f t="shared" si="53"/>
        <v>0</v>
      </c>
      <c r="CA22" s="22">
        <f t="shared" si="53"/>
        <v>0</v>
      </c>
      <c r="CB22" s="22">
        <f t="shared" si="53"/>
        <v>1</v>
      </c>
      <c r="CC22" s="22">
        <f t="shared" si="34"/>
        <v>0</v>
      </c>
      <c r="CD22" s="22">
        <f t="shared" si="35"/>
        <v>0</v>
      </c>
      <c r="CE22" s="22">
        <f t="shared" si="36"/>
        <v>0</v>
      </c>
      <c r="CF22" s="22">
        <f t="shared" si="37"/>
        <v>0</v>
      </c>
      <c r="CG22" s="22">
        <f t="shared" si="38"/>
        <v>0</v>
      </c>
      <c r="CH22" s="22">
        <f t="shared" si="39"/>
        <v>0</v>
      </c>
      <c r="CI22" s="22">
        <f t="shared" si="40"/>
        <v>1</v>
      </c>
      <c r="CJ22" s="22">
        <f>CJ23</f>
        <v>0</v>
      </c>
      <c r="CK22" s="22">
        <f t="shared" ref="CK22:CP22" si="54">CK23</f>
        <v>1.89</v>
      </c>
      <c r="CL22" s="22">
        <f t="shared" si="54"/>
        <v>0</v>
      </c>
      <c r="CM22" s="22">
        <f t="shared" si="54"/>
        <v>0</v>
      </c>
      <c r="CN22" s="22">
        <f t="shared" si="54"/>
        <v>0</v>
      </c>
      <c r="CO22" s="22">
        <f t="shared" si="54"/>
        <v>0</v>
      </c>
      <c r="CP22" s="22">
        <f t="shared" si="54"/>
        <v>0</v>
      </c>
      <c r="CQ22" s="22">
        <f t="shared" si="41"/>
        <v>0</v>
      </c>
      <c r="CR22" s="22">
        <v>1.0900000000000001</v>
      </c>
      <c r="CS22" s="22">
        <f t="shared" si="42"/>
        <v>0</v>
      </c>
      <c r="CT22" s="22">
        <f t="shared" si="43"/>
        <v>0</v>
      </c>
      <c r="CU22" s="22">
        <f t="shared" si="44"/>
        <v>0</v>
      </c>
      <c r="CV22" s="22">
        <f t="shared" si="45"/>
        <v>0</v>
      </c>
      <c r="CW22" s="22">
        <f t="shared" si="46"/>
        <v>0</v>
      </c>
      <c r="CX22" s="22">
        <f>CX23</f>
        <v>0</v>
      </c>
      <c r="CY22" s="22">
        <v>1.89</v>
      </c>
      <c r="CZ22" s="22">
        <f>CZ23</f>
        <v>1.25</v>
      </c>
      <c r="DA22" s="22">
        <v>0</v>
      </c>
      <c r="DB22" s="22">
        <f>DB23</f>
        <v>0</v>
      </c>
      <c r="DC22" s="22">
        <v>0</v>
      </c>
      <c r="DD22" s="22">
        <f>DD23</f>
        <v>2</v>
      </c>
      <c r="DE22" s="22">
        <f>DE23</f>
        <v>0</v>
      </c>
      <c r="DF22" s="22">
        <v>1.89</v>
      </c>
      <c r="DG22" s="22">
        <f>DG23</f>
        <v>1.25</v>
      </c>
      <c r="DH22" s="22">
        <v>0</v>
      </c>
      <c r="DI22" s="22">
        <f>DI23</f>
        <v>0</v>
      </c>
      <c r="DJ22" s="22">
        <v>0</v>
      </c>
      <c r="DK22" s="22">
        <f>DK23</f>
        <v>2</v>
      </c>
      <c r="DL22" s="22" t="s">
        <v>178</v>
      </c>
    </row>
    <row r="23" spans="1:116" ht="47.25" x14ac:dyDescent="0.25">
      <c r="A23" s="13" t="s">
        <v>144</v>
      </c>
      <c r="B23" s="15" t="s">
        <v>145</v>
      </c>
      <c r="C23" s="24"/>
      <c r="D23" s="22">
        <f>D24+D28+D32+D35</f>
        <v>0</v>
      </c>
      <c r="E23" s="22">
        <f>E24+E28+E32+E35</f>
        <v>1.89</v>
      </c>
      <c r="F23" s="22">
        <f>F24+F28+F32+F35</f>
        <v>2.5</v>
      </c>
      <c r="G23" s="22">
        <f t="shared" si="50"/>
        <v>0</v>
      </c>
      <c r="H23" s="22">
        <f t="shared" si="50"/>
        <v>0</v>
      </c>
      <c r="I23" s="22">
        <f t="shared" si="50"/>
        <v>0</v>
      </c>
      <c r="J23" s="22">
        <f>J26+J34</f>
        <v>2</v>
      </c>
      <c r="K23" s="22" t="s">
        <v>169</v>
      </c>
      <c r="L23" s="22" t="s">
        <v>169</v>
      </c>
      <c r="M23" s="22" t="s">
        <v>169</v>
      </c>
      <c r="N23" s="22" t="s">
        <v>169</v>
      </c>
      <c r="O23" s="22" t="s">
        <v>169</v>
      </c>
      <c r="P23" s="22" t="s">
        <v>169</v>
      </c>
      <c r="Q23" s="22" t="s">
        <v>169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 t="s">
        <v>169</v>
      </c>
      <c r="Z23" s="22" t="s">
        <v>169</v>
      </c>
      <c r="AA23" s="22" t="s">
        <v>169</v>
      </c>
      <c r="AB23" s="22" t="s">
        <v>169</v>
      </c>
      <c r="AC23" s="22" t="s">
        <v>169</v>
      </c>
      <c r="AD23" s="22" t="s">
        <v>169</v>
      </c>
      <c r="AE23" s="22" t="s">
        <v>169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1</v>
      </c>
      <c r="AM23" s="22">
        <f t="shared" si="17"/>
        <v>0</v>
      </c>
      <c r="AN23" s="22">
        <v>0.8</v>
      </c>
      <c r="AO23" s="22">
        <f t="shared" si="2"/>
        <v>0</v>
      </c>
      <c r="AP23" s="22">
        <f t="shared" si="2"/>
        <v>0</v>
      </c>
      <c r="AQ23" s="22">
        <f t="shared" si="2"/>
        <v>0</v>
      </c>
      <c r="AR23" s="22">
        <f t="shared" si="2"/>
        <v>0</v>
      </c>
      <c r="AS23" s="22">
        <f t="shared" si="2"/>
        <v>1</v>
      </c>
      <c r="AT23" s="22">
        <f t="shared" ref="AT23:AZ23" si="55">AT24+AT28+AT35+AT32</f>
        <v>0</v>
      </c>
      <c r="AU23" s="22">
        <f t="shared" si="55"/>
        <v>0</v>
      </c>
      <c r="AV23" s="22">
        <f t="shared" si="55"/>
        <v>1.25</v>
      </c>
      <c r="AW23" s="22">
        <f t="shared" si="55"/>
        <v>0</v>
      </c>
      <c r="AX23" s="22">
        <f t="shared" si="55"/>
        <v>0</v>
      </c>
      <c r="AY23" s="22">
        <f t="shared" si="55"/>
        <v>0</v>
      </c>
      <c r="AZ23" s="22">
        <f t="shared" si="55"/>
        <v>0</v>
      </c>
      <c r="BA23" s="22">
        <f t="shared" si="19"/>
        <v>0</v>
      </c>
      <c r="BB23" s="22">
        <f t="shared" si="20"/>
        <v>0</v>
      </c>
      <c r="BC23" s="22">
        <f t="shared" si="21"/>
        <v>1.25</v>
      </c>
      <c r="BD23" s="22">
        <f t="shared" si="22"/>
        <v>0</v>
      </c>
      <c r="BE23" s="22">
        <f t="shared" si="23"/>
        <v>0</v>
      </c>
      <c r="BF23" s="22">
        <f t="shared" si="24"/>
        <v>0</v>
      </c>
      <c r="BG23" s="22">
        <f t="shared" si="25"/>
        <v>0</v>
      </c>
      <c r="BH23" s="22">
        <f t="shared" ref="BH23:BN23" si="56">BH24+BH28+BH32+BH35</f>
        <v>0</v>
      </c>
      <c r="BI23" s="22">
        <f t="shared" si="56"/>
        <v>0</v>
      </c>
      <c r="BJ23" s="22">
        <f t="shared" si="56"/>
        <v>0</v>
      </c>
      <c r="BK23" s="22">
        <f t="shared" si="56"/>
        <v>0</v>
      </c>
      <c r="BL23" s="22">
        <f t="shared" si="56"/>
        <v>0</v>
      </c>
      <c r="BM23" s="22">
        <f t="shared" si="56"/>
        <v>0</v>
      </c>
      <c r="BN23" s="22">
        <f t="shared" si="56"/>
        <v>0</v>
      </c>
      <c r="BO23" s="22">
        <f t="shared" si="27"/>
        <v>0</v>
      </c>
      <c r="BP23" s="22">
        <f t="shared" si="28"/>
        <v>0</v>
      </c>
      <c r="BQ23" s="22">
        <f t="shared" si="29"/>
        <v>0</v>
      </c>
      <c r="BR23" s="22">
        <f t="shared" si="30"/>
        <v>0</v>
      </c>
      <c r="BS23" s="22">
        <f t="shared" si="31"/>
        <v>0</v>
      </c>
      <c r="BT23" s="22">
        <f t="shared" si="32"/>
        <v>0</v>
      </c>
      <c r="BU23" s="22">
        <f t="shared" si="33"/>
        <v>0</v>
      </c>
      <c r="BV23" s="22">
        <f t="shared" ref="BV23:CA23" si="57">BV24+BV28+BV32+BV35</f>
        <v>0</v>
      </c>
      <c r="BW23" s="22">
        <f t="shared" si="57"/>
        <v>0</v>
      </c>
      <c r="BX23" s="22">
        <f t="shared" si="57"/>
        <v>0</v>
      </c>
      <c r="BY23" s="22">
        <f t="shared" si="57"/>
        <v>0</v>
      </c>
      <c r="BZ23" s="22">
        <f t="shared" si="57"/>
        <v>0</v>
      </c>
      <c r="CA23" s="22">
        <f t="shared" si="57"/>
        <v>0</v>
      </c>
      <c r="CB23" s="22">
        <v>1</v>
      </c>
      <c r="CC23" s="22">
        <f t="shared" si="34"/>
        <v>0</v>
      </c>
      <c r="CD23" s="22">
        <f t="shared" si="35"/>
        <v>0</v>
      </c>
      <c r="CE23" s="22">
        <f t="shared" si="36"/>
        <v>0</v>
      </c>
      <c r="CF23" s="22">
        <f t="shared" si="37"/>
        <v>0</v>
      </c>
      <c r="CG23" s="22">
        <f t="shared" si="38"/>
        <v>0</v>
      </c>
      <c r="CH23" s="22">
        <f t="shared" si="39"/>
        <v>0</v>
      </c>
      <c r="CI23" s="22">
        <f t="shared" si="40"/>
        <v>1</v>
      </c>
      <c r="CJ23" s="22">
        <f t="shared" ref="CJ23:CP23" si="58">CJ24+CJ28+CJ32+CJ35</f>
        <v>0</v>
      </c>
      <c r="CK23" s="22">
        <f t="shared" si="58"/>
        <v>1.89</v>
      </c>
      <c r="CL23" s="22">
        <f t="shared" si="58"/>
        <v>0</v>
      </c>
      <c r="CM23" s="22">
        <f t="shared" si="58"/>
        <v>0</v>
      </c>
      <c r="CN23" s="22">
        <f t="shared" si="58"/>
        <v>0</v>
      </c>
      <c r="CO23" s="22">
        <f t="shared" si="58"/>
        <v>0</v>
      </c>
      <c r="CP23" s="22">
        <f t="shared" si="58"/>
        <v>0</v>
      </c>
      <c r="CQ23" s="22">
        <f t="shared" si="41"/>
        <v>0</v>
      </c>
      <c r="CR23" s="22">
        <v>1.0900000000000001</v>
      </c>
      <c r="CS23" s="22">
        <f t="shared" si="42"/>
        <v>0</v>
      </c>
      <c r="CT23" s="22">
        <f t="shared" si="43"/>
        <v>0</v>
      </c>
      <c r="CU23" s="22">
        <f t="shared" si="44"/>
        <v>0</v>
      </c>
      <c r="CV23" s="22">
        <f t="shared" si="45"/>
        <v>0</v>
      </c>
      <c r="CW23" s="22">
        <f t="shared" si="46"/>
        <v>0</v>
      </c>
      <c r="CX23" s="22">
        <f t="shared" ref="CX23:DD23" si="59">CX24+CX28+CX32+CX35</f>
        <v>0</v>
      </c>
      <c r="CY23" s="22">
        <f t="shared" si="59"/>
        <v>1.89</v>
      </c>
      <c r="CZ23" s="22">
        <f t="shared" si="59"/>
        <v>1.25</v>
      </c>
      <c r="DA23" s="22">
        <f t="shared" si="59"/>
        <v>0</v>
      </c>
      <c r="DB23" s="22">
        <f t="shared" si="59"/>
        <v>0</v>
      </c>
      <c r="DC23" s="22">
        <f t="shared" si="59"/>
        <v>0</v>
      </c>
      <c r="DD23" s="22">
        <f t="shared" si="59"/>
        <v>2</v>
      </c>
      <c r="DE23" s="22">
        <f t="shared" ref="DE23:DK23" si="60">DE24+DE28+DE32+DE35</f>
        <v>0</v>
      </c>
      <c r="DF23" s="22">
        <f t="shared" si="60"/>
        <v>1.89</v>
      </c>
      <c r="DG23" s="22">
        <f t="shared" si="60"/>
        <v>1.25</v>
      </c>
      <c r="DH23" s="22">
        <f t="shared" si="60"/>
        <v>0</v>
      </c>
      <c r="DI23" s="22">
        <f t="shared" si="60"/>
        <v>0</v>
      </c>
      <c r="DJ23" s="22">
        <f t="shared" si="60"/>
        <v>0</v>
      </c>
      <c r="DK23" s="22">
        <f t="shared" si="60"/>
        <v>2</v>
      </c>
      <c r="DL23" s="22" t="s">
        <v>178</v>
      </c>
    </row>
    <row r="24" spans="1:116" ht="78.75" x14ac:dyDescent="0.25">
      <c r="A24" s="13" t="s">
        <v>146</v>
      </c>
      <c r="B24" s="15" t="s">
        <v>147</v>
      </c>
      <c r="C24" s="24"/>
      <c r="D24" s="22">
        <f t="shared" ref="D24:J24" si="61">D25+D27</f>
        <v>0</v>
      </c>
      <c r="E24" s="22">
        <f t="shared" si="61"/>
        <v>0</v>
      </c>
      <c r="F24" s="22">
        <f t="shared" si="61"/>
        <v>0</v>
      </c>
      <c r="G24" s="22">
        <f t="shared" si="61"/>
        <v>0</v>
      </c>
      <c r="H24" s="22">
        <f t="shared" si="61"/>
        <v>0</v>
      </c>
      <c r="I24" s="22">
        <f t="shared" si="61"/>
        <v>0</v>
      </c>
      <c r="J24" s="22">
        <f t="shared" si="61"/>
        <v>1</v>
      </c>
      <c r="K24" s="22" t="s">
        <v>169</v>
      </c>
      <c r="L24" s="22" t="s">
        <v>169</v>
      </c>
      <c r="M24" s="22" t="s">
        <v>169</v>
      </c>
      <c r="N24" s="22" t="s">
        <v>169</v>
      </c>
      <c r="O24" s="22" t="s">
        <v>169</v>
      </c>
      <c r="P24" s="22" t="s">
        <v>169</v>
      </c>
      <c r="Q24" s="22" t="s">
        <v>169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 t="s">
        <v>169</v>
      </c>
      <c r="Z24" s="22" t="s">
        <v>169</v>
      </c>
      <c r="AA24" s="22" t="s">
        <v>169</v>
      </c>
      <c r="AB24" s="22" t="s">
        <v>169</v>
      </c>
      <c r="AC24" s="22" t="s">
        <v>169</v>
      </c>
      <c r="AD24" s="22" t="s">
        <v>169</v>
      </c>
      <c r="AE24" s="22" t="s">
        <v>169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1</v>
      </c>
      <c r="AM24" s="22">
        <f>AF24</f>
        <v>0</v>
      </c>
      <c r="AN24" s="22">
        <f t="shared" ref="AN24" si="62">AG24</f>
        <v>0</v>
      </c>
      <c r="AO24" s="22">
        <f t="shared" si="2"/>
        <v>0</v>
      </c>
      <c r="AP24" s="22">
        <f t="shared" si="2"/>
        <v>0</v>
      </c>
      <c r="AQ24" s="22">
        <f t="shared" si="2"/>
        <v>0</v>
      </c>
      <c r="AR24" s="22">
        <f t="shared" si="2"/>
        <v>0</v>
      </c>
      <c r="AS24" s="22">
        <f t="shared" si="2"/>
        <v>1</v>
      </c>
      <c r="AT24" s="22">
        <f t="shared" ref="AT24:AY24" si="63">AT25+AT27</f>
        <v>0</v>
      </c>
      <c r="AU24" s="22">
        <f t="shared" si="63"/>
        <v>0</v>
      </c>
      <c r="AV24" s="22">
        <f t="shared" si="63"/>
        <v>0</v>
      </c>
      <c r="AW24" s="22">
        <f t="shared" si="63"/>
        <v>0</v>
      </c>
      <c r="AX24" s="22">
        <f t="shared" si="63"/>
        <v>0</v>
      </c>
      <c r="AY24" s="22">
        <f t="shared" si="63"/>
        <v>0</v>
      </c>
      <c r="AZ24" s="22">
        <v>0</v>
      </c>
      <c r="BA24" s="22">
        <f t="shared" si="19"/>
        <v>0</v>
      </c>
      <c r="BB24" s="22">
        <f t="shared" si="20"/>
        <v>0</v>
      </c>
      <c r="BC24" s="22">
        <f t="shared" si="21"/>
        <v>0</v>
      </c>
      <c r="BD24" s="22">
        <f t="shared" si="22"/>
        <v>0</v>
      </c>
      <c r="BE24" s="22">
        <f t="shared" si="23"/>
        <v>0</v>
      </c>
      <c r="BF24" s="22">
        <f t="shared" si="24"/>
        <v>0</v>
      </c>
      <c r="BG24" s="22">
        <f t="shared" si="25"/>
        <v>0</v>
      </c>
      <c r="BH24" s="22">
        <f t="shared" ref="BH24:BN24" si="64">BH25+BH27</f>
        <v>0</v>
      </c>
      <c r="BI24" s="22">
        <f t="shared" si="64"/>
        <v>0</v>
      </c>
      <c r="BJ24" s="22">
        <f t="shared" si="64"/>
        <v>0</v>
      </c>
      <c r="BK24" s="22">
        <f t="shared" si="64"/>
        <v>0</v>
      </c>
      <c r="BL24" s="22">
        <f t="shared" si="64"/>
        <v>0</v>
      </c>
      <c r="BM24" s="22">
        <f t="shared" si="64"/>
        <v>0</v>
      </c>
      <c r="BN24" s="22">
        <f t="shared" si="64"/>
        <v>0</v>
      </c>
      <c r="BO24" s="22">
        <f t="shared" si="27"/>
        <v>0</v>
      </c>
      <c r="BP24" s="22">
        <f t="shared" si="28"/>
        <v>0</v>
      </c>
      <c r="BQ24" s="22">
        <f t="shared" si="29"/>
        <v>0</v>
      </c>
      <c r="BR24" s="22">
        <f t="shared" si="30"/>
        <v>0</v>
      </c>
      <c r="BS24" s="22">
        <f t="shared" si="31"/>
        <v>0</v>
      </c>
      <c r="BT24" s="22">
        <f t="shared" si="32"/>
        <v>0</v>
      </c>
      <c r="BU24" s="22">
        <f t="shared" si="33"/>
        <v>0</v>
      </c>
      <c r="BV24" s="22">
        <f t="shared" ref="BV24:CB24" si="65">BV25+BV27</f>
        <v>0</v>
      </c>
      <c r="BW24" s="22">
        <f t="shared" si="65"/>
        <v>0</v>
      </c>
      <c r="BX24" s="22">
        <f t="shared" si="65"/>
        <v>0</v>
      </c>
      <c r="BY24" s="22">
        <f t="shared" si="65"/>
        <v>0</v>
      </c>
      <c r="BZ24" s="22">
        <f t="shared" si="65"/>
        <v>0</v>
      </c>
      <c r="CA24" s="22">
        <f t="shared" si="65"/>
        <v>0</v>
      </c>
      <c r="CB24" s="22">
        <f t="shared" si="65"/>
        <v>0</v>
      </c>
      <c r="CC24" s="22">
        <f t="shared" si="34"/>
        <v>0</v>
      </c>
      <c r="CD24" s="22">
        <f t="shared" si="35"/>
        <v>0</v>
      </c>
      <c r="CE24" s="22">
        <f t="shared" si="36"/>
        <v>0</v>
      </c>
      <c r="CF24" s="22">
        <f t="shared" si="37"/>
        <v>0</v>
      </c>
      <c r="CG24" s="22">
        <f t="shared" si="38"/>
        <v>0</v>
      </c>
      <c r="CH24" s="22">
        <f t="shared" si="39"/>
        <v>0</v>
      </c>
      <c r="CI24" s="22">
        <f t="shared" si="40"/>
        <v>0</v>
      </c>
      <c r="CJ24" s="22">
        <f t="shared" ref="CJ24:CP24" si="66">CJ25+CJ27</f>
        <v>0</v>
      </c>
      <c r="CK24" s="22">
        <f t="shared" si="66"/>
        <v>0</v>
      </c>
      <c r="CL24" s="22">
        <f t="shared" si="66"/>
        <v>0</v>
      </c>
      <c r="CM24" s="22">
        <f t="shared" si="66"/>
        <v>0</v>
      </c>
      <c r="CN24" s="22">
        <f t="shared" si="66"/>
        <v>0</v>
      </c>
      <c r="CO24" s="22">
        <f t="shared" si="66"/>
        <v>0</v>
      </c>
      <c r="CP24" s="22">
        <f t="shared" si="66"/>
        <v>0</v>
      </c>
      <c r="CQ24" s="22">
        <f t="shared" si="41"/>
        <v>0</v>
      </c>
      <c r="CR24" s="22">
        <f t="shared" si="49"/>
        <v>0</v>
      </c>
      <c r="CS24" s="22">
        <f t="shared" si="42"/>
        <v>0</v>
      </c>
      <c r="CT24" s="22">
        <f t="shared" si="43"/>
        <v>0</v>
      </c>
      <c r="CU24" s="22">
        <f t="shared" si="44"/>
        <v>0</v>
      </c>
      <c r="CV24" s="22">
        <f t="shared" si="45"/>
        <v>0</v>
      </c>
      <c r="CW24" s="22">
        <f t="shared" si="46"/>
        <v>0</v>
      </c>
      <c r="CX24" s="22">
        <f t="shared" ref="CX24:DD24" si="67">CX25+CX27</f>
        <v>0</v>
      </c>
      <c r="CY24" s="22">
        <f t="shared" si="67"/>
        <v>0</v>
      </c>
      <c r="CZ24" s="22">
        <f t="shared" si="67"/>
        <v>0</v>
      </c>
      <c r="DA24" s="22">
        <f t="shared" si="67"/>
        <v>0</v>
      </c>
      <c r="DB24" s="22">
        <f t="shared" si="67"/>
        <v>0</v>
      </c>
      <c r="DC24" s="22">
        <f t="shared" si="67"/>
        <v>0</v>
      </c>
      <c r="DD24" s="22">
        <f t="shared" si="67"/>
        <v>1</v>
      </c>
      <c r="DE24" s="22">
        <f t="shared" ref="DE24:DK24" si="68">DE25+DE27</f>
        <v>0</v>
      </c>
      <c r="DF24" s="22">
        <f t="shared" si="68"/>
        <v>0</v>
      </c>
      <c r="DG24" s="22">
        <f t="shared" si="68"/>
        <v>0</v>
      </c>
      <c r="DH24" s="22">
        <f t="shared" si="68"/>
        <v>0</v>
      </c>
      <c r="DI24" s="22">
        <f t="shared" si="68"/>
        <v>0</v>
      </c>
      <c r="DJ24" s="22">
        <f t="shared" si="68"/>
        <v>0</v>
      </c>
      <c r="DK24" s="22">
        <f t="shared" si="68"/>
        <v>1</v>
      </c>
      <c r="DL24" s="22" t="s">
        <v>178</v>
      </c>
    </row>
    <row r="25" spans="1:116" ht="31.5" x14ac:dyDescent="0.25">
      <c r="A25" s="13" t="s">
        <v>148</v>
      </c>
      <c r="B25" s="15" t="s">
        <v>149</v>
      </c>
      <c r="C25" s="24"/>
      <c r="D25" s="22">
        <f t="shared" ref="D25:I25" si="69">SUM(D26:D26)</f>
        <v>0</v>
      </c>
      <c r="E25" s="22">
        <f t="shared" si="69"/>
        <v>0</v>
      </c>
      <c r="F25" s="22">
        <f t="shared" si="69"/>
        <v>0</v>
      </c>
      <c r="G25" s="22">
        <f t="shared" si="69"/>
        <v>0</v>
      </c>
      <c r="H25" s="22">
        <f t="shared" si="69"/>
        <v>0</v>
      </c>
      <c r="I25" s="22">
        <f t="shared" si="69"/>
        <v>0</v>
      </c>
      <c r="J25" s="22">
        <v>1</v>
      </c>
      <c r="K25" s="22" t="s">
        <v>169</v>
      </c>
      <c r="L25" s="22" t="s">
        <v>169</v>
      </c>
      <c r="M25" s="22" t="s">
        <v>169</v>
      </c>
      <c r="N25" s="22" t="s">
        <v>169</v>
      </c>
      <c r="O25" s="22" t="s">
        <v>169</v>
      </c>
      <c r="P25" s="22" t="s">
        <v>169</v>
      </c>
      <c r="Q25" s="22" t="s">
        <v>169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 t="s">
        <v>169</v>
      </c>
      <c r="Z25" s="22" t="s">
        <v>169</v>
      </c>
      <c r="AA25" s="22" t="s">
        <v>169</v>
      </c>
      <c r="AB25" s="22" t="s">
        <v>169</v>
      </c>
      <c r="AC25" s="22" t="s">
        <v>169</v>
      </c>
      <c r="AD25" s="22" t="s">
        <v>169</v>
      </c>
      <c r="AE25" s="22" t="s">
        <v>169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1</v>
      </c>
      <c r="AM25" s="22">
        <f t="shared" ref="AM25:AM34" si="70">AF25</f>
        <v>0</v>
      </c>
      <c r="AN25" s="22">
        <f t="shared" ref="AN25:AN34" si="71">AG25</f>
        <v>0</v>
      </c>
      <c r="AO25" s="22">
        <f t="shared" ref="AO25:AO37" si="72">AH25</f>
        <v>0</v>
      </c>
      <c r="AP25" s="22">
        <f t="shared" ref="AP25:AP37" si="73">AI25</f>
        <v>0</v>
      </c>
      <c r="AQ25" s="22">
        <f t="shared" ref="AQ25:AQ37" si="74">AJ25</f>
        <v>0</v>
      </c>
      <c r="AR25" s="22">
        <f t="shared" ref="AR25:AR37" si="75">AK25</f>
        <v>0</v>
      </c>
      <c r="AS25" s="22">
        <f t="shared" ref="AS25:AS37" si="76">AL25</f>
        <v>1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f t="shared" si="19"/>
        <v>0</v>
      </c>
      <c r="BB25" s="22">
        <f t="shared" si="20"/>
        <v>0</v>
      </c>
      <c r="BC25" s="22">
        <f t="shared" si="21"/>
        <v>0</v>
      </c>
      <c r="BD25" s="22">
        <f t="shared" si="22"/>
        <v>0</v>
      </c>
      <c r="BE25" s="22">
        <f t="shared" si="23"/>
        <v>0</v>
      </c>
      <c r="BF25" s="22">
        <f t="shared" si="24"/>
        <v>0</v>
      </c>
      <c r="BG25" s="22">
        <f t="shared" si="25"/>
        <v>0</v>
      </c>
      <c r="BH25" s="22">
        <f t="shared" ref="BH25:BN25" si="77">SUM(BH26:BH26)</f>
        <v>0</v>
      </c>
      <c r="BI25" s="22">
        <f t="shared" si="77"/>
        <v>0</v>
      </c>
      <c r="BJ25" s="22">
        <f t="shared" si="77"/>
        <v>0</v>
      </c>
      <c r="BK25" s="22">
        <f t="shared" si="77"/>
        <v>0</v>
      </c>
      <c r="BL25" s="22">
        <f t="shared" si="77"/>
        <v>0</v>
      </c>
      <c r="BM25" s="22">
        <f t="shared" si="77"/>
        <v>0</v>
      </c>
      <c r="BN25" s="22">
        <f t="shared" si="77"/>
        <v>0</v>
      </c>
      <c r="BO25" s="22">
        <f t="shared" si="27"/>
        <v>0</v>
      </c>
      <c r="BP25" s="22">
        <f t="shared" si="28"/>
        <v>0</v>
      </c>
      <c r="BQ25" s="22">
        <f t="shared" si="29"/>
        <v>0</v>
      </c>
      <c r="BR25" s="22">
        <f t="shared" si="30"/>
        <v>0</v>
      </c>
      <c r="BS25" s="22">
        <f t="shared" si="31"/>
        <v>0</v>
      </c>
      <c r="BT25" s="22">
        <f t="shared" si="32"/>
        <v>0</v>
      </c>
      <c r="BU25" s="22">
        <f t="shared" si="33"/>
        <v>0</v>
      </c>
      <c r="BV25" s="22">
        <f t="shared" ref="BV25:CB25" si="78">SUM(BV26:BV26)</f>
        <v>0</v>
      </c>
      <c r="BW25" s="22">
        <f t="shared" si="78"/>
        <v>0</v>
      </c>
      <c r="BX25" s="22">
        <f t="shared" si="78"/>
        <v>0</v>
      </c>
      <c r="BY25" s="22">
        <f t="shared" si="78"/>
        <v>0</v>
      </c>
      <c r="BZ25" s="22">
        <f t="shared" si="78"/>
        <v>0</v>
      </c>
      <c r="CA25" s="22">
        <f t="shared" si="78"/>
        <v>0</v>
      </c>
      <c r="CB25" s="22">
        <f t="shared" si="78"/>
        <v>0</v>
      </c>
      <c r="CC25" s="22">
        <f t="shared" si="34"/>
        <v>0</v>
      </c>
      <c r="CD25" s="22">
        <f t="shared" si="35"/>
        <v>0</v>
      </c>
      <c r="CE25" s="22">
        <f t="shared" si="36"/>
        <v>0</v>
      </c>
      <c r="CF25" s="22">
        <f t="shared" si="37"/>
        <v>0</v>
      </c>
      <c r="CG25" s="22">
        <f t="shared" si="38"/>
        <v>0</v>
      </c>
      <c r="CH25" s="22">
        <f t="shared" si="39"/>
        <v>0</v>
      </c>
      <c r="CI25" s="22">
        <f t="shared" si="40"/>
        <v>0</v>
      </c>
      <c r="CJ25" s="22">
        <f t="shared" ref="CJ25:CP25" si="79">SUM(CJ26:CJ26)</f>
        <v>0</v>
      </c>
      <c r="CK25" s="22">
        <f t="shared" si="79"/>
        <v>0</v>
      </c>
      <c r="CL25" s="22">
        <f t="shared" si="79"/>
        <v>0</v>
      </c>
      <c r="CM25" s="22">
        <f t="shared" si="79"/>
        <v>0</v>
      </c>
      <c r="CN25" s="22">
        <f t="shared" si="79"/>
        <v>0</v>
      </c>
      <c r="CO25" s="22">
        <f t="shared" si="79"/>
        <v>0</v>
      </c>
      <c r="CP25" s="22">
        <f t="shared" si="79"/>
        <v>0</v>
      </c>
      <c r="CQ25" s="22">
        <f t="shared" si="41"/>
        <v>0</v>
      </c>
      <c r="CR25" s="22">
        <f t="shared" si="49"/>
        <v>0</v>
      </c>
      <c r="CS25" s="22">
        <f t="shared" si="42"/>
        <v>0</v>
      </c>
      <c r="CT25" s="22">
        <f t="shared" si="43"/>
        <v>0</v>
      </c>
      <c r="CU25" s="22">
        <f t="shared" si="44"/>
        <v>0</v>
      </c>
      <c r="CV25" s="22">
        <f t="shared" si="45"/>
        <v>0</v>
      </c>
      <c r="CW25" s="22">
        <f t="shared" si="46"/>
        <v>0</v>
      </c>
      <c r="CX25" s="22">
        <f t="shared" ref="CX25:DK25" si="80">SUM(CX26:CX26)</f>
        <v>0</v>
      </c>
      <c r="CY25" s="22">
        <f t="shared" si="80"/>
        <v>0</v>
      </c>
      <c r="CZ25" s="22">
        <f t="shared" si="80"/>
        <v>0</v>
      </c>
      <c r="DA25" s="22">
        <f t="shared" si="80"/>
        <v>0</v>
      </c>
      <c r="DB25" s="22">
        <f t="shared" si="80"/>
        <v>0</v>
      </c>
      <c r="DC25" s="22">
        <f t="shared" si="80"/>
        <v>0</v>
      </c>
      <c r="DD25" s="22">
        <f t="shared" si="80"/>
        <v>1</v>
      </c>
      <c r="DE25" s="22">
        <f t="shared" si="80"/>
        <v>0</v>
      </c>
      <c r="DF25" s="22">
        <f t="shared" si="80"/>
        <v>0</v>
      </c>
      <c r="DG25" s="22">
        <f t="shared" si="80"/>
        <v>0</v>
      </c>
      <c r="DH25" s="22">
        <f t="shared" si="80"/>
        <v>0</v>
      </c>
      <c r="DI25" s="22">
        <f t="shared" si="80"/>
        <v>0</v>
      </c>
      <c r="DJ25" s="22">
        <f t="shared" si="80"/>
        <v>0</v>
      </c>
      <c r="DK25" s="22">
        <f t="shared" si="80"/>
        <v>1</v>
      </c>
      <c r="DL25" s="22" t="s">
        <v>178</v>
      </c>
    </row>
    <row r="26" spans="1:116" ht="47.25" x14ac:dyDescent="0.25">
      <c r="A26" s="13" t="s">
        <v>148</v>
      </c>
      <c r="B26" s="16" t="s">
        <v>174</v>
      </c>
      <c r="C26" s="25" t="s">
        <v>150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1</v>
      </c>
      <c r="K26" s="22" t="s">
        <v>169</v>
      </c>
      <c r="L26" s="22" t="s">
        <v>169</v>
      </c>
      <c r="M26" s="22" t="s">
        <v>169</v>
      </c>
      <c r="N26" s="22" t="s">
        <v>169</v>
      </c>
      <c r="O26" s="22" t="s">
        <v>169</v>
      </c>
      <c r="P26" s="22" t="s">
        <v>169</v>
      </c>
      <c r="Q26" s="22" t="s">
        <v>169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 t="s">
        <v>169</v>
      </c>
      <c r="Z26" s="22" t="s">
        <v>169</v>
      </c>
      <c r="AA26" s="22" t="s">
        <v>169</v>
      </c>
      <c r="AB26" s="22" t="s">
        <v>169</v>
      </c>
      <c r="AC26" s="22" t="s">
        <v>169</v>
      </c>
      <c r="AD26" s="22" t="s">
        <v>169</v>
      </c>
      <c r="AE26" s="22" t="s">
        <v>169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1</v>
      </c>
      <c r="AM26" s="22">
        <f t="shared" si="70"/>
        <v>0</v>
      </c>
      <c r="AN26" s="22">
        <f t="shared" si="71"/>
        <v>0</v>
      </c>
      <c r="AO26" s="22">
        <f t="shared" si="72"/>
        <v>0</v>
      </c>
      <c r="AP26" s="22">
        <f t="shared" si="73"/>
        <v>0</v>
      </c>
      <c r="AQ26" s="22">
        <f t="shared" si="74"/>
        <v>0</v>
      </c>
      <c r="AR26" s="22">
        <f t="shared" si="75"/>
        <v>0</v>
      </c>
      <c r="AS26" s="22">
        <f t="shared" si="76"/>
        <v>1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f t="shared" si="19"/>
        <v>0</v>
      </c>
      <c r="BB26" s="22">
        <f t="shared" si="20"/>
        <v>0</v>
      </c>
      <c r="BC26" s="22">
        <f t="shared" si="21"/>
        <v>0</v>
      </c>
      <c r="BD26" s="22">
        <f t="shared" si="22"/>
        <v>0</v>
      </c>
      <c r="BE26" s="22">
        <f t="shared" si="23"/>
        <v>0</v>
      </c>
      <c r="BF26" s="22">
        <f t="shared" si="24"/>
        <v>0</v>
      </c>
      <c r="BG26" s="22">
        <f t="shared" si="25"/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f t="shared" si="27"/>
        <v>0</v>
      </c>
      <c r="BP26" s="22">
        <f t="shared" si="28"/>
        <v>0</v>
      </c>
      <c r="BQ26" s="22">
        <f t="shared" si="29"/>
        <v>0</v>
      </c>
      <c r="BR26" s="22">
        <f t="shared" si="30"/>
        <v>0</v>
      </c>
      <c r="BS26" s="22">
        <f t="shared" si="31"/>
        <v>0</v>
      </c>
      <c r="BT26" s="22">
        <f t="shared" si="32"/>
        <v>0</v>
      </c>
      <c r="BU26" s="22">
        <f t="shared" si="33"/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f t="shared" si="34"/>
        <v>0</v>
      </c>
      <c r="CD26" s="22">
        <f t="shared" si="35"/>
        <v>0</v>
      </c>
      <c r="CE26" s="22">
        <f t="shared" si="36"/>
        <v>0</v>
      </c>
      <c r="CF26" s="22">
        <f t="shared" si="37"/>
        <v>0</v>
      </c>
      <c r="CG26" s="22">
        <f t="shared" si="38"/>
        <v>0</v>
      </c>
      <c r="CH26" s="22">
        <f t="shared" si="39"/>
        <v>0</v>
      </c>
      <c r="CI26" s="22">
        <f t="shared" si="40"/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</v>
      </c>
      <c r="CO26" s="22">
        <v>0</v>
      </c>
      <c r="CP26" s="22">
        <v>0</v>
      </c>
      <c r="CQ26" s="22">
        <f t="shared" si="41"/>
        <v>0</v>
      </c>
      <c r="CR26" s="22">
        <f t="shared" si="49"/>
        <v>0</v>
      </c>
      <c r="CS26" s="22">
        <f t="shared" si="42"/>
        <v>0</v>
      </c>
      <c r="CT26" s="22">
        <f t="shared" si="43"/>
        <v>0</v>
      </c>
      <c r="CU26" s="22">
        <f t="shared" si="44"/>
        <v>0</v>
      </c>
      <c r="CV26" s="22">
        <f t="shared" si="45"/>
        <v>0</v>
      </c>
      <c r="CW26" s="22">
        <f t="shared" si="46"/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1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1</v>
      </c>
      <c r="DL26" s="22" t="s">
        <v>178</v>
      </c>
    </row>
    <row r="27" spans="1:116" ht="63" x14ac:dyDescent="0.25">
      <c r="A27" s="13" t="s">
        <v>151</v>
      </c>
      <c r="B27" s="15" t="s">
        <v>152</v>
      </c>
      <c r="C27" s="21"/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 t="s">
        <v>169</v>
      </c>
      <c r="L27" s="22" t="s">
        <v>169</v>
      </c>
      <c r="M27" s="22" t="s">
        <v>169</v>
      </c>
      <c r="N27" s="22" t="s">
        <v>169</v>
      </c>
      <c r="O27" s="22" t="s">
        <v>169</v>
      </c>
      <c r="P27" s="22" t="s">
        <v>169</v>
      </c>
      <c r="Q27" s="22" t="s">
        <v>169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 t="s">
        <v>169</v>
      </c>
      <c r="Z27" s="22" t="s">
        <v>169</v>
      </c>
      <c r="AA27" s="22" t="s">
        <v>169</v>
      </c>
      <c r="AB27" s="22" t="s">
        <v>169</v>
      </c>
      <c r="AC27" s="22" t="s">
        <v>169</v>
      </c>
      <c r="AD27" s="22" t="s">
        <v>169</v>
      </c>
      <c r="AE27" s="22" t="s">
        <v>169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f t="shared" si="70"/>
        <v>0</v>
      </c>
      <c r="AN27" s="22">
        <f t="shared" si="71"/>
        <v>0</v>
      </c>
      <c r="AO27" s="22">
        <f t="shared" si="72"/>
        <v>0</v>
      </c>
      <c r="AP27" s="22">
        <f t="shared" si="73"/>
        <v>0</v>
      </c>
      <c r="AQ27" s="22">
        <f t="shared" si="74"/>
        <v>0</v>
      </c>
      <c r="AR27" s="22">
        <f t="shared" si="75"/>
        <v>0</v>
      </c>
      <c r="AS27" s="22">
        <f t="shared" si="76"/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f t="shared" si="19"/>
        <v>0</v>
      </c>
      <c r="BB27" s="22">
        <f t="shared" si="20"/>
        <v>0</v>
      </c>
      <c r="BC27" s="22">
        <f t="shared" si="21"/>
        <v>0</v>
      </c>
      <c r="BD27" s="22">
        <f t="shared" si="22"/>
        <v>0</v>
      </c>
      <c r="BE27" s="22">
        <f t="shared" si="23"/>
        <v>0</v>
      </c>
      <c r="BF27" s="22">
        <f t="shared" si="24"/>
        <v>0</v>
      </c>
      <c r="BG27" s="22">
        <f t="shared" si="25"/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f t="shared" si="27"/>
        <v>0</v>
      </c>
      <c r="BP27" s="22">
        <f t="shared" si="28"/>
        <v>0</v>
      </c>
      <c r="BQ27" s="22">
        <f t="shared" si="29"/>
        <v>0</v>
      </c>
      <c r="BR27" s="22">
        <f t="shared" si="30"/>
        <v>0</v>
      </c>
      <c r="BS27" s="22">
        <f t="shared" si="31"/>
        <v>0</v>
      </c>
      <c r="BT27" s="22">
        <f t="shared" si="32"/>
        <v>0</v>
      </c>
      <c r="BU27" s="22">
        <f t="shared" si="33"/>
        <v>0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f t="shared" si="34"/>
        <v>0</v>
      </c>
      <c r="CD27" s="22">
        <f t="shared" si="35"/>
        <v>0</v>
      </c>
      <c r="CE27" s="22">
        <f t="shared" si="36"/>
        <v>0</v>
      </c>
      <c r="CF27" s="22">
        <f t="shared" si="37"/>
        <v>0</v>
      </c>
      <c r="CG27" s="22">
        <f t="shared" si="38"/>
        <v>0</v>
      </c>
      <c r="CH27" s="22">
        <f t="shared" si="39"/>
        <v>0</v>
      </c>
      <c r="CI27" s="22">
        <f t="shared" si="40"/>
        <v>0</v>
      </c>
      <c r="CJ27" s="22">
        <v>0</v>
      </c>
      <c r="CK27" s="22">
        <v>0</v>
      </c>
      <c r="CL27" s="22">
        <v>0</v>
      </c>
      <c r="CM27" s="22">
        <v>0</v>
      </c>
      <c r="CN27" s="22">
        <v>0</v>
      </c>
      <c r="CO27" s="22">
        <v>0</v>
      </c>
      <c r="CP27" s="22">
        <v>0</v>
      </c>
      <c r="CQ27" s="22">
        <f t="shared" si="41"/>
        <v>0</v>
      </c>
      <c r="CR27" s="22">
        <f t="shared" si="49"/>
        <v>0</v>
      </c>
      <c r="CS27" s="22">
        <f t="shared" si="42"/>
        <v>0</v>
      </c>
      <c r="CT27" s="22">
        <f t="shared" si="43"/>
        <v>0</v>
      </c>
      <c r="CU27" s="22">
        <f t="shared" si="44"/>
        <v>0</v>
      </c>
      <c r="CV27" s="22">
        <f t="shared" si="45"/>
        <v>0</v>
      </c>
      <c r="CW27" s="22">
        <f t="shared" si="46"/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 t="s">
        <v>178</v>
      </c>
    </row>
    <row r="28" spans="1:116" ht="47.25" x14ac:dyDescent="0.25">
      <c r="A28" s="13" t="s">
        <v>153</v>
      </c>
      <c r="B28" s="15" t="s">
        <v>154</v>
      </c>
      <c r="C28" s="21"/>
      <c r="D28" s="22">
        <f>D29+D30</f>
        <v>0</v>
      </c>
      <c r="E28" s="22">
        <f t="shared" ref="E28:J29" si="81">E29+E30</f>
        <v>0</v>
      </c>
      <c r="F28" s="22">
        <f>F29</f>
        <v>2.5</v>
      </c>
      <c r="G28" s="22">
        <f t="shared" si="81"/>
        <v>0</v>
      </c>
      <c r="H28" s="22">
        <f t="shared" si="81"/>
        <v>0</v>
      </c>
      <c r="I28" s="22">
        <f t="shared" si="81"/>
        <v>0</v>
      </c>
      <c r="J28" s="22">
        <f t="shared" si="81"/>
        <v>0</v>
      </c>
      <c r="K28" s="22" t="s">
        <v>169</v>
      </c>
      <c r="L28" s="22" t="s">
        <v>169</v>
      </c>
      <c r="M28" s="22" t="s">
        <v>169</v>
      </c>
      <c r="N28" s="22" t="s">
        <v>169</v>
      </c>
      <c r="O28" s="22" t="s">
        <v>169</v>
      </c>
      <c r="P28" s="22" t="s">
        <v>169</v>
      </c>
      <c r="Q28" s="22" t="s">
        <v>169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 t="s">
        <v>169</v>
      </c>
      <c r="Z28" s="22" t="s">
        <v>169</v>
      </c>
      <c r="AA28" s="22" t="s">
        <v>169</v>
      </c>
      <c r="AB28" s="22" t="s">
        <v>169</v>
      </c>
      <c r="AC28" s="22" t="s">
        <v>169</v>
      </c>
      <c r="AD28" s="22" t="s">
        <v>169</v>
      </c>
      <c r="AE28" s="22" t="s">
        <v>169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f t="shared" si="70"/>
        <v>0</v>
      </c>
      <c r="AN28" s="22">
        <f t="shared" si="71"/>
        <v>0</v>
      </c>
      <c r="AO28" s="22">
        <f t="shared" si="72"/>
        <v>0</v>
      </c>
      <c r="AP28" s="22">
        <f t="shared" si="73"/>
        <v>0</v>
      </c>
      <c r="AQ28" s="22">
        <f t="shared" si="74"/>
        <v>0</v>
      </c>
      <c r="AR28" s="22">
        <f t="shared" si="75"/>
        <v>0</v>
      </c>
      <c r="AS28" s="22">
        <f t="shared" si="76"/>
        <v>0</v>
      </c>
      <c r="AT28" s="22">
        <v>0</v>
      </c>
      <c r="AU28" s="22">
        <v>0</v>
      </c>
      <c r="AV28" s="22">
        <v>1.25</v>
      </c>
      <c r="AW28" s="23">
        <v>0</v>
      </c>
      <c r="AX28" s="23">
        <v>0</v>
      </c>
      <c r="AY28" s="23">
        <v>0</v>
      </c>
      <c r="AZ28" s="23">
        <v>0</v>
      </c>
      <c r="BA28" s="22">
        <f t="shared" si="19"/>
        <v>0</v>
      </c>
      <c r="BB28" s="22">
        <f t="shared" si="20"/>
        <v>0</v>
      </c>
      <c r="BC28" s="22">
        <f t="shared" si="21"/>
        <v>1.25</v>
      </c>
      <c r="BD28" s="22">
        <f t="shared" si="22"/>
        <v>0</v>
      </c>
      <c r="BE28" s="22">
        <f t="shared" si="23"/>
        <v>0</v>
      </c>
      <c r="BF28" s="22">
        <f t="shared" si="24"/>
        <v>0</v>
      </c>
      <c r="BG28" s="22">
        <f t="shared" si="25"/>
        <v>0</v>
      </c>
      <c r="BH28" s="22">
        <f>BH29+BH30</f>
        <v>0</v>
      </c>
      <c r="BI28" s="22">
        <f t="shared" ref="BI28" si="82">BI29+BI30</f>
        <v>0</v>
      </c>
      <c r="BJ28" s="22">
        <f>BJ29+BJ30</f>
        <v>0</v>
      </c>
      <c r="BK28" s="22">
        <f t="shared" ref="BK28" si="83">BK29+BK30</f>
        <v>0</v>
      </c>
      <c r="BL28" s="22">
        <f t="shared" ref="BL28" si="84">BL29+BL30</f>
        <v>0</v>
      </c>
      <c r="BM28" s="22">
        <f t="shared" ref="BM28" si="85">BM29+BM30</f>
        <v>0</v>
      </c>
      <c r="BN28" s="22">
        <f t="shared" ref="BN28" si="86">BN29+BN30</f>
        <v>0</v>
      </c>
      <c r="BO28" s="22">
        <f t="shared" si="27"/>
        <v>0</v>
      </c>
      <c r="BP28" s="22">
        <f t="shared" si="28"/>
        <v>0</v>
      </c>
      <c r="BQ28" s="22">
        <f t="shared" si="29"/>
        <v>0</v>
      </c>
      <c r="BR28" s="22">
        <f t="shared" si="30"/>
        <v>0</v>
      </c>
      <c r="BS28" s="22">
        <f t="shared" si="31"/>
        <v>0</v>
      </c>
      <c r="BT28" s="22">
        <f t="shared" si="32"/>
        <v>0</v>
      </c>
      <c r="BU28" s="22">
        <f t="shared" si="33"/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f t="shared" si="34"/>
        <v>0</v>
      </c>
      <c r="CD28" s="22">
        <f t="shared" si="35"/>
        <v>0</v>
      </c>
      <c r="CE28" s="22">
        <f t="shared" si="36"/>
        <v>0</v>
      </c>
      <c r="CF28" s="22">
        <f t="shared" si="37"/>
        <v>0</v>
      </c>
      <c r="CG28" s="22">
        <f t="shared" si="38"/>
        <v>0</v>
      </c>
      <c r="CH28" s="22">
        <f t="shared" si="39"/>
        <v>0</v>
      </c>
      <c r="CI28" s="22">
        <f t="shared" si="40"/>
        <v>0</v>
      </c>
      <c r="CJ28" s="22">
        <f>CJ29+CJ30</f>
        <v>0</v>
      </c>
      <c r="CK28" s="22">
        <f t="shared" ref="CK28:CP28" si="87">CK29+CK30</f>
        <v>0</v>
      </c>
      <c r="CL28" s="22">
        <f t="shared" si="87"/>
        <v>0</v>
      </c>
      <c r="CM28" s="22">
        <f t="shared" si="87"/>
        <v>0</v>
      </c>
      <c r="CN28" s="22">
        <f t="shared" si="87"/>
        <v>0</v>
      </c>
      <c r="CO28" s="22">
        <f t="shared" si="87"/>
        <v>0</v>
      </c>
      <c r="CP28" s="22">
        <f t="shared" si="87"/>
        <v>0</v>
      </c>
      <c r="CQ28" s="22">
        <f t="shared" si="41"/>
        <v>0</v>
      </c>
      <c r="CR28" s="22">
        <f t="shared" si="49"/>
        <v>0</v>
      </c>
      <c r="CS28" s="22">
        <f t="shared" si="42"/>
        <v>0</v>
      </c>
      <c r="CT28" s="22">
        <f t="shared" si="43"/>
        <v>0</v>
      </c>
      <c r="CU28" s="22">
        <f t="shared" si="44"/>
        <v>0</v>
      </c>
      <c r="CV28" s="22">
        <f t="shared" si="45"/>
        <v>0</v>
      </c>
      <c r="CW28" s="22">
        <f t="shared" si="46"/>
        <v>0</v>
      </c>
      <c r="CX28" s="22">
        <f>CX29+CX30</f>
        <v>0</v>
      </c>
      <c r="CY28" s="22">
        <f t="shared" ref="CY28:DD28" si="88">CY29+CY30</f>
        <v>0</v>
      </c>
      <c r="CZ28" s="22">
        <v>1.25</v>
      </c>
      <c r="DA28" s="22">
        <f t="shared" si="88"/>
        <v>0</v>
      </c>
      <c r="DB28" s="22">
        <f t="shared" si="88"/>
        <v>0</v>
      </c>
      <c r="DC28" s="22">
        <f t="shared" si="88"/>
        <v>0</v>
      </c>
      <c r="DD28" s="22">
        <f t="shared" si="88"/>
        <v>0</v>
      </c>
      <c r="DE28" s="22">
        <f>DE29+DE30</f>
        <v>0</v>
      </c>
      <c r="DF28" s="22">
        <f t="shared" ref="DF28" si="89">DF29+DF30</f>
        <v>0</v>
      </c>
      <c r="DG28" s="22">
        <v>1.25</v>
      </c>
      <c r="DH28" s="22">
        <f t="shared" ref="DH28:DK28" si="90">DH29+DH30</f>
        <v>0</v>
      </c>
      <c r="DI28" s="22">
        <f t="shared" si="90"/>
        <v>0</v>
      </c>
      <c r="DJ28" s="22">
        <f t="shared" si="90"/>
        <v>0</v>
      </c>
      <c r="DK28" s="22">
        <f t="shared" si="90"/>
        <v>0</v>
      </c>
      <c r="DL28" s="22" t="s">
        <v>178</v>
      </c>
    </row>
    <row r="29" spans="1:116" ht="31.5" x14ac:dyDescent="0.25">
      <c r="A29" s="13" t="s">
        <v>155</v>
      </c>
      <c r="B29" s="15" t="s">
        <v>156</v>
      </c>
      <c r="C29" s="21"/>
      <c r="D29" s="22">
        <f>0</f>
        <v>0</v>
      </c>
      <c r="E29" s="22">
        <f>0</f>
        <v>0</v>
      </c>
      <c r="F29" s="22">
        <f t="shared" si="81"/>
        <v>2.5</v>
      </c>
      <c r="G29" s="22">
        <f>0</f>
        <v>0</v>
      </c>
      <c r="H29" s="22">
        <f>0</f>
        <v>0</v>
      </c>
      <c r="I29" s="22">
        <f>0</f>
        <v>0</v>
      </c>
      <c r="J29" s="22">
        <f>0</f>
        <v>0</v>
      </c>
      <c r="K29" s="22" t="s">
        <v>169</v>
      </c>
      <c r="L29" s="22" t="s">
        <v>169</v>
      </c>
      <c r="M29" s="22" t="s">
        <v>169</v>
      </c>
      <c r="N29" s="22" t="s">
        <v>169</v>
      </c>
      <c r="O29" s="22" t="s">
        <v>169</v>
      </c>
      <c r="P29" s="22" t="s">
        <v>169</v>
      </c>
      <c r="Q29" s="22" t="s">
        <v>169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 t="s">
        <v>169</v>
      </c>
      <c r="Z29" s="22" t="s">
        <v>169</v>
      </c>
      <c r="AA29" s="22" t="s">
        <v>169</v>
      </c>
      <c r="AB29" s="22" t="s">
        <v>169</v>
      </c>
      <c r="AC29" s="22" t="s">
        <v>169</v>
      </c>
      <c r="AD29" s="22" t="s">
        <v>169</v>
      </c>
      <c r="AE29" s="22" t="s">
        <v>169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f t="shared" si="70"/>
        <v>0</v>
      </c>
      <c r="AN29" s="22">
        <f t="shared" si="71"/>
        <v>0</v>
      </c>
      <c r="AO29" s="22">
        <f t="shared" si="72"/>
        <v>0</v>
      </c>
      <c r="AP29" s="22">
        <f t="shared" si="73"/>
        <v>0</v>
      </c>
      <c r="AQ29" s="22">
        <f t="shared" si="74"/>
        <v>0</v>
      </c>
      <c r="AR29" s="22">
        <f t="shared" si="75"/>
        <v>0</v>
      </c>
      <c r="AS29" s="22">
        <f t="shared" si="76"/>
        <v>0</v>
      </c>
      <c r="AT29" s="22">
        <f>AT30+AT31</f>
        <v>0</v>
      </c>
      <c r="AU29" s="22">
        <f t="shared" ref="AU29" si="91">AU30+AU31</f>
        <v>0</v>
      </c>
      <c r="AV29" s="22">
        <f t="shared" ref="AV29" si="92">AV30+AV31</f>
        <v>2.5</v>
      </c>
      <c r="AW29" s="22">
        <f t="shared" ref="AW29" si="93">AW30+AW31</f>
        <v>0</v>
      </c>
      <c r="AX29" s="22">
        <f t="shared" ref="AX29" si="94">AX30+AX31</f>
        <v>0</v>
      </c>
      <c r="AY29" s="22">
        <f t="shared" ref="AY29" si="95">AY30+AY31</f>
        <v>0</v>
      </c>
      <c r="AZ29" s="22">
        <f>0</f>
        <v>0</v>
      </c>
      <c r="BA29" s="22">
        <f t="shared" si="19"/>
        <v>0</v>
      </c>
      <c r="BB29" s="22">
        <f t="shared" si="20"/>
        <v>0</v>
      </c>
      <c r="BC29" s="22">
        <f t="shared" si="21"/>
        <v>2.5</v>
      </c>
      <c r="BD29" s="22">
        <f t="shared" si="22"/>
        <v>0</v>
      </c>
      <c r="BE29" s="22">
        <f t="shared" si="23"/>
        <v>0</v>
      </c>
      <c r="BF29" s="22">
        <f t="shared" si="24"/>
        <v>0</v>
      </c>
      <c r="BG29" s="22">
        <f t="shared" si="25"/>
        <v>0</v>
      </c>
      <c r="BH29" s="22">
        <f>0</f>
        <v>0</v>
      </c>
      <c r="BI29" s="22">
        <f>0</f>
        <v>0</v>
      </c>
      <c r="BJ29" s="22">
        <f>0</f>
        <v>0</v>
      </c>
      <c r="BK29" s="22">
        <f>0</f>
        <v>0</v>
      </c>
      <c r="BL29" s="22">
        <f>0</f>
        <v>0</v>
      </c>
      <c r="BM29" s="22">
        <f>0</f>
        <v>0</v>
      </c>
      <c r="BN29" s="22">
        <f>0</f>
        <v>0</v>
      </c>
      <c r="BO29" s="22">
        <f t="shared" si="27"/>
        <v>0</v>
      </c>
      <c r="BP29" s="22">
        <f t="shared" si="28"/>
        <v>0</v>
      </c>
      <c r="BQ29" s="22">
        <f t="shared" si="29"/>
        <v>0</v>
      </c>
      <c r="BR29" s="22">
        <f t="shared" si="30"/>
        <v>0</v>
      </c>
      <c r="BS29" s="22">
        <f t="shared" si="31"/>
        <v>0</v>
      </c>
      <c r="BT29" s="22">
        <f t="shared" si="32"/>
        <v>0</v>
      </c>
      <c r="BU29" s="22">
        <f t="shared" si="33"/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f t="shared" si="34"/>
        <v>0</v>
      </c>
      <c r="CD29" s="22">
        <f t="shared" si="35"/>
        <v>0</v>
      </c>
      <c r="CE29" s="22">
        <f t="shared" si="36"/>
        <v>0</v>
      </c>
      <c r="CF29" s="22">
        <f t="shared" si="37"/>
        <v>0</v>
      </c>
      <c r="CG29" s="22">
        <f t="shared" si="38"/>
        <v>0</v>
      </c>
      <c r="CH29" s="22">
        <f t="shared" si="39"/>
        <v>0</v>
      </c>
      <c r="CI29" s="22">
        <f t="shared" si="40"/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f t="shared" si="41"/>
        <v>0</v>
      </c>
      <c r="CR29" s="22">
        <f t="shared" si="49"/>
        <v>0</v>
      </c>
      <c r="CS29" s="22">
        <f t="shared" si="42"/>
        <v>0</v>
      </c>
      <c r="CT29" s="22">
        <f t="shared" si="43"/>
        <v>0</v>
      </c>
      <c r="CU29" s="22">
        <f t="shared" si="44"/>
        <v>0</v>
      </c>
      <c r="CV29" s="22">
        <f t="shared" si="45"/>
        <v>0</v>
      </c>
      <c r="CW29" s="22">
        <f t="shared" si="46"/>
        <v>0</v>
      </c>
      <c r="CX29" s="22">
        <f>0</f>
        <v>0</v>
      </c>
      <c r="CY29" s="22">
        <f>0</f>
        <v>0</v>
      </c>
      <c r="CZ29" s="22">
        <v>1.25</v>
      </c>
      <c r="DA29" s="22">
        <f>0</f>
        <v>0</v>
      </c>
      <c r="DB29" s="22">
        <f>0</f>
        <v>0</v>
      </c>
      <c r="DC29" s="22">
        <f>0</f>
        <v>0</v>
      </c>
      <c r="DD29" s="22">
        <f>0</f>
        <v>0</v>
      </c>
      <c r="DE29" s="22">
        <f>0</f>
        <v>0</v>
      </c>
      <c r="DF29" s="22">
        <f>0</f>
        <v>0</v>
      </c>
      <c r="DG29" s="22">
        <v>1.25</v>
      </c>
      <c r="DH29" s="22">
        <f>0</f>
        <v>0</v>
      </c>
      <c r="DI29" s="22">
        <f>0</f>
        <v>0</v>
      </c>
      <c r="DJ29" s="22">
        <f>0</f>
        <v>0</v>
      </c>
      <c r="DK29" s="22">
        <f>0</f>
        <v>0</v>
      </c>
      <c r="DL29" s="22" t="s">
        <v>178</v>
      </c>
    </row>
    <row r="30" spans="1:116" ht="47.25" x14ac:dyDescent="0.25">
      <c r="A30" s="13" t="s">
        <v>157</v>
      </c>
      <c r="B30" s="15" t="s">
        <v>158</v>
      </c>
      <c r="C30" s="21"/>
      <c r="D30" s="22">
        <f t="shared" ref="D30:J30" si="96" xml:space="preserve"> SUM(D31:D31)</f>
        <v>0</v>
      </c>
      <c r="E30" s="22">
        <f t="shared" si="96"/>
        <v>0</v>
      </c>
      <c r="F30" s="22">
        <f t="shared" si="96"/>
        <v>1.25</v>
      </c>
      <c r="G30" s="22">
        <f t="shared" si="96"/>
        <v>0</v>
      </c>
      <c r="H30" s="22">
        <f t="shared" si="96"/>
        <v>0</v>
      </c>
      <c r="I30" s="22">
        <f t="shared" si="96"/>
        <v>0</v>
      </c>
      <c r="J30" s="22">
        <f t="shared" si="96"/>
        <v>0</v>
      </c>
      <c r="K30" s="22" t="s">
        <v>169</v>
      </c>
      <c r="L30" s="22" t="s">
        <v>169</v>
      </c>
      <c r="M30" s="22" t="s">
        <v>169</v>
      </c>
      <c r="N30" s="22" t="s">
        <v>169</v>
      </c>
      <c r="O30" s="22" t="s">
        <v>169</v>
      </c>
      <c r="P30" s="22" t="s">
        <v>169</v>
      </c>
      <c r="Q30" s="22" t="s">
        <v>169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 t="s">
        <v>169</v>
      </c>
      <c r="Z30" s="22" t="s">
        <v>169</v>
      </c>
      <c r="AA30" s="22" t="s">
        <v>169</v>
      </c>
      <c r="AB30" s="22" t="s">
        <v>169</v>
      </c>
      <c r="AC30" s="22" t="s">
        <v>169</v>
      </c>
      <c r="AD30" s="22" t="s">
        <v>169</v>
      </c>
      <c r="AE30" s="22" t="s">
        <v>169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f t="shared" si="70"/>
        <v>0</v>
      </c>
      <c r="AN30" s="22">
        <f t="shared" si="71"/>
        <v>0</v>
      </c>
      <c r="AO30" s="22">
        <f t="shared" si="72"/>
        <v>0</v>
      </c>
      <c r="AP30" s="22">
        <f t="shared" si="73"/>
        <v>0</v>
      </c>
      <c r="AQ30" s="22">
        <f t="shared" si="74"/>
        <v>0</v>
      </c>
      <c r="AR30" s="22">
        <f t="shared" si="75"/>
        <v>0</v>
      </c>
      <c r="AS30" s="22">
        <f t="shared" si="76"/>
        <v>0</v>
      </c>
      <c r="AT30" s="22">
        <f t="shared" ref="AT30:AZ30" si="97" xml:space="preserve"> SUM(AT31:AT31)</f>
        <v>0</v>
      </c>
      <c r="AU30" s="22">
        <f t="shared" si="97"/>
        <v>0</v>
      </c>
      <c r="AV30" s="22">
        <f t="shared" si="97"/>
        <v>1.25</v>
      </c>
      <c r="AW30" s="22">
        <f t="shared" si="97"/>
        <v>0</v>
      </c>
      <c r="AX30" s="22">
        <f t="shared" si="97"/>
        <v>0</v>
      </c>
      <c r="AY30" s="22">
        <f t="shared" si="97"/>
        <v>0</v>
      </c>
      <c r="AZ30" s="22">
        <f t="shared" si="97"/>
        <v>0</v>
      </c>
      <c r="BA30" s="22">
        <f t="shared" si="19"/>
        <v>0</v>
      </c>
      <c r="BB30" s="22">
        <f t="shared" si="20"/>
        <v>0</v>
      </c>
      <c r="BC30" s="22">
        <f t="shared" si="21"/>
        <v>1.25</v>
      </c>
      <c r="BD30" s="22">
        <f t="shared" si="22"/>
        <v>0</v>
      </c>
      <c r="BE30" s="22">
        <f t="shared" si="23"/>
        <v>0</v>
      </c>
      <c r="BF30" s="22">
        <f t="shared" si="24"/>
        <v>0</v>
      </c>
      <c r="BG30" s="22">
        <f t="shared" si="25"/>
        <v>0</v>
      </c>
      <c r="BH30" s="22">
        <f t="shared" ref="BH30:BN30" si="98" xml:space="preserve"> SUM(BH31:BH31)</f>
        <v>0</v>
      </c>
      <c r="BI30" s="22">
        <f t="shared" si="98"/>
        <v>0</v>
      </c>
      <c r="BJ30" s="22">
        <f t="shared" si="98"/>
        <v>0</v>
      </c>
      <c r="BK30" s="22">
        <f t="shared" si="98"/>
        <v>0</v>
      </c>
      <c r="BL30" s="22">
        <f t="shared" si="98"/>
        <v>0</v>
      </c>
      <c r="BM30" s="22">
        <f t="shared" si="98"/>
        <v>0</v>
      </c>
      <c r="BN30" s="22">
        <f t="shared" si="98"/>
        <v>0</v>
      </c>
      <c r="BO30" s="22">
        <f t="shared" si="27"/>
        <v>0</v>
      </c>
      <c r="BP30" s="22">
        <f t="shared" si="28"/>
        <v>0</v>
      </c>
      <c r="BQ30" s="22">
        <f t="shared" si="29"/>
        <v>0</v>
      </c>
      <c r="BR30" s="22">
        <f t="shared" si="30"/>
        <v>0</v>
      </c>
      <c r="BS30" s="22">
        <f t="shared" si="31"/>
        <v>0</v>
      </c>
      <c r="BT30" s="22">
        <f t="shared" si="32"/>
        <v>0</v>
      </c>
      <c r="BU30" s="22">
        <f t="shared" si="33"/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f t="shared" si="34"/>
        <v>0</v>
      </c>
      <c r="CD30" s="22">
        <f t="shared" si="35"/>
        <v>0</v>
      </c>
      <c r="CE30" s="22">
        <f t="shared" si="36"/>
        <v>0</v>
      </c>
      <c r="CF30" s="22">
        <f t="shared" si="37"/>
        <v>0</v>
      </c>
      <c r="CG30" s="22">
        <f t="shared" si="38"/>
        <v>0</v>
      </c>
      <c r="CH30" s="22">
        <f t="shared" si="39"/>
        <v>0</v>
      </c>
      <c r="CI30" s="22">
        <f t="shared" si="40"/>
        <v>0</v>
      </c>
      <c r="CJ30" s="22">
        <f t="shared" ref="CJ30:CP30" si="99" xml:space="preserve"> SUM(CJ31:CJ31)</f>
        <v>0</v>
      </c>
      <c r="CK30" s="22">
        <f t="shared" si="99"/>
        <v>0</v>
      </c>
      <c r="CL30" s="22">
        <f t="shared" si="99"/>
        <v>0</v>
      </c>
      <c r="CM30" s="22">
        <f t="shared" si="99"/>
        <v>0</v>
      </c>
      <c r="CN30" s="22">
        <f t="shared" si="99"/>
        <v>0</v>
      </c>
      <c r="CO30" s="22">
        <f t="shared" si="99"/>
        <v>0</v>
      </c>
      <c r="CP30" s="22">
        <f t="shared" si="99"/>
        <v>0</v>
      </c>
      <c r="CQ30" s="22">
        <f t="shared" si="41"/>
        <v>0</v>
      </c>
      <c r="CR30" s="22">
        <f t="shared" si="49"/>
        <v>0</v>
      </c>
      <c r="CS30" s="22">
        <f t="shared" si="42"/>
        <v>0</v>
      </c>
      <c r="CT30" s="22">
        <f t="shared" si="43"/>
        <v>0</v>
      </c>
      <c r="CU30" s="22">
        <f t="shared" si="44"/>
        <v>0</v>
      </c>
      <c r="CV30" s="22">
        <f t="shared" si="45"/>
        <v>0</v>
      </c>
      <c r="CW30" s="22">
        <f t="shared" si="46"/>
        <v>0</v>
      </c>
      <c r="CX30" s="22">
        <f xml:space="preserve"> SUM(CX31:CX31)</f>
        <v>0</v>
      </c>
      <c r="CY30" s="22">
        <f xml:space="preserve"> SUM(CY31:CY31)</f>
        <v>0</v>
      </c>
      <c r="CZ30" s="22">
        <v>1.25</v>
      </c>
      <c r="DA30" s="22">
        <f t="shared" ref="DA30:DF30" si="100" xml:space="preserve"> SUM(DA31:DA31)</f>
        <v>0</v>
      </c>
      <c r="DB30" s="22">
        <f t="shared" si="100"/>
        <v>0</v>
      </c>
      <c r="DC30" s="22">
        <f t="shared" si="100"/>
        <v>0</v>
      </c>
      <c r="DD30" s="22">
        <f t="shared" si="100"/>
        <v>0</v>
      </c>
      <c r="DE30" s="22">
        <f t="shared" si="100"/>
        <v>0</v>
      </c>
      <c r="DF30" s="22">
        <f t="shared" si="100"/>
        <v>0</v>
      </c>
      <c r="DG30" s="22">
        <v>1.25</v>
      </c>
      <c r="DH30" s="22">
        <f xml:space="preserve"> SUM(DH31:DH31)</f>
        <v>0</v>
      </c>
      <c r="DI30" s="22">
        <f xml:space="preserve"> SUM(DI31:DI31)</f>
        <v>0</v>
      </c>
      <c r="DJ30" s="22">
        <f xml:space="preserve"> SUM(DJ31:DJ31)</f>
        <v>0</v>
      </c>
      <c r="DK30" s="22">
        <f xml:space="preserve"> SUM(DK31:DK31)</f>
        <v>0</v>
      </c>
      <c r="DL30" s="22" t="s">
        <v>178</v>
      </c>
    </row>
    <row r="31" spans="1:116" ht="47.25" x14ac:dyDescent="0.25">
      <c r="A31" s="13" t="s">
        <v>157</v>
      </c>
      <c r="B31" s="16" t="s">
        <v>170</v>
      </c>
      <c r="C31" s="21" t="s">
        <v>171</v>
      </c>
      <c r="D31" s="22">
        <v>0</v>
      </c>
      <c r="E31" s="22">
        <v>0</v>
      </c>
      <c r="F31" s="22">
        <v>1.25</v>
      </c>
      <c r="G31" s="19">
        <v>0</v>
      </c>
      <c r="H31" s="19">
        <v>0</v>
      </c>
      <c r="I31" s="19">
        <v>0</v>
      </c>
      <c r="J31" s="19">
        <v>0</v>
      </c>
      <c r="K31" s="22" t="s">
        <v>169</v>
      </c>
      <c r="L31" s="22" t="s">
        <v>169</v>
      </c>
      <c r="M31" s="22" t="s">
        <v>169</v>
      </c>
      <c r="N31" s="22" t="s">
        <v>169</v>
      </c>
      <c r="O31" s="22" t="s">
        <v>169</v>
      </c>
      <c r="P31" s="22" t="s">
        <v>169</v>
      </c>
      <c r="Q31" s="22" t="s">
        <v>169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 t="s">
        <v>169</v>
      </c>
      <c r="Z31" s="22" t="s">
        <v>169</v>
      </c>
      <c r="AA31" s="22" t="s">
        <v>169</v>
      </c>
      <c r="AB31" s="22" t="s">
        <v>169</v>
      </c>
      <c r="AC31" s="22" t="s">
        <v>169</v>
      </c>
      <c r="AD31" s="22" t="s">
        <v>169</v>
      </c>
      <c r="AE31" s="22" t="s">
        <v>169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f t="shared" si="70"/>
        <v>0</v>
      </c>
      <c r="AN31" s="22">
        <f t="shared" si="71"/>
        <v>0</v>
      </c>
      <c r="AO31" s="22">
        <f t="shared" si="72"/>
        <v>0</v>
      </c>
      <c r="AP31" s="22">
        <f t="shared" si="73"/>
        <v>0</v>
      </c>
      <c r="AQ31" s="22">
        <f t="shared" si="74"/>
        <v>0</v>
      </c>
      <c r="AR31" s="22">
        <f t="shared" si="75"/>
        <v>0</v>
      </c>
      <c r="AS31" s="22">
        <f t="shared" si="76"/>
        <v>0</v>
      </c>
      <c r="AT31" s="22">
        <v>0</v>
      </c>
      <c r="AU31" s="22">
        <v>0</v>
      </c>
      <c r="AV31" s="22">
        <v>1.25</v>
      </c>
      <c r="AW31" s="23">
        <v>0</v>
      </c>
      <c r="AX31" s="23">
        <v>0</v>
      </c>
      <c r="AY31" s="23">
        <v>0</v>
      </c>
      <c r="AZ31" s="23">
        <v>0</v>
      </c>
      <c r="BA31" s="22">
        <f t="shared" si="19"/>
        <v>0</v>
      </c>
      <c r="BB31" s="22">
        <f t="shared" si="20"/>
        <v>0</v>
      </c>
      <c r="BC31" s="22">
        <f t="shared" si="21"/>
        <v>1.25</v>
      </c>
      <c r="BD31" s="22">
        <f t="shared" si="22"/>
        <v>0</v>
      </c>
      <c r="BE31" s="22">
        <f t="shared" si="23"/>
        <v>0</v>
      </c>
      <c r="BF31" s="22">
        <f t="shared" si="24"/>
        <v>0</v>
      </c>
      <c r="BG31" s="22">
        <f t="shared" si="25"/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f t="shared" si="27"/>
        <v>0</v>
      </c>
      <c r="BP31" s="22">
        <f t="shared" si="28"/>
        <v>0</v>
      </c>
      <c r="BQ31" s="22">
        <f t="shared" si="29"/>
        <v>0</v>
      </c>
      <c r="BR31" s="22">
        <f t="shared" si="30"/>
        <v>0</v>
      </c>
      <c r="BS31" s="22">
        <f t="shared" si="31"/>
        <v>0</v>
      </c>
      <c r="BT31" s="22">
        <f t="shared" si="32"/>
        <v>0</v>
      </c>
      <c r="BU31" s="22">
        <f t="shared" si="33"/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f t="shared" si="34"/>
        <v>0</v>
      </c>
      <c r="CD31" s="22">
        <f t="shared" si="35"/>
        <v>0</v>
      </c>
      <c r="CE31" s="22">
        <f t="shared" si="36"/>
        <v>0</v>
      </c>
      <c r="CF31" s="22">
        <f t="shared" si="37"/>
        <v>0</v>
      </c>
      <c r="CG31" s="22">
        <f t="shared" si="38"/>
        <v>0</v>
      </c>
      <c r="CH31" s="22">
        <f t="shared" si="39"/>
        <v>0</v>
      </c>
      <c r="CI31" s="22">
        <f t="shared" si="40"/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f t="shared" si="41"/>
        <v>0</v>
      </c>
      <c r="CR31" s="22">
        <f t="shared" si="49"/>
        <v>0</v>
      </c>
      <c r="CS31" s="22">
        <f t="shared" si="42"/>
        <v>0</v>
      </c>
      <c r="CT31" s="22">
        <f t="shared" si="43"/>
        <v>0</v>
      </c>
      <c r="CU31" s="22">
        <f t="shared" si="44"/>
        <v>0</v>
      </c>
      <c r="CV31" s="22">
        <f t="shared" si="45"/>
        <v>0</v>
      </c>
      <c r="CW31" s="22">
        <f t="shared" si="46"/>
        <v>0</v>
      </c>
      <c r="CX31" s="22">
        <v>0</v>
      </c>
      <c r="CY31" s="22">
        <v>0</v>
      </c>
      <c r="CZ31" s="22">
        <v>1.25</v>
      </c>
      <c r="DA31" s="19">
        <v>0</v>
      </c>
      <c r="DB31" s="19">
        <v>0</v>
      </c>
      <c r="DC31" s="19">
        <v>0</v>
      </c>
      <c r="DD31" s="19">
        <v>0</v>
      </c>
      <c r="DE31" s="22">
        <v>0</v>
      </c>
      <c r="DF31" s="22">
        <v>0</v>
      </c>
      <c r="DG31" s="22">
        <v>1.25</v>
      </c>
      <c r="DH31" s="26">
        <v>0</v>
      </c>
      <c r="DI31" s="26">
        <v>0</v>
      </c>
      <c r="DJ31" s="26">
        <v>0</v>
      </c>
      <c r="DK31" s="26">
        <v>0</v>
      </c>
      <c r="DL31" s="22" t="s">
        <v>178</v>
      </c>
    </row>
    <row r="32" spans="1:116" ht="47.25" x14ac:dyDescent="0.25">
      <c r="A32" s="13" t="s">
        <v>159</v>
      </c>
      <c r="B32" s="15" t="s">
        <v>160</v>
      </c>
      <c r="C32" s="21"/>
      <c r="D32" s="22">
        <f>D33</f>
        <v>0</v>
      </c>
      <c r="E32" s="22">
        <f t="shared" ref="E32:J32" si="101">E33</f>
        <v>0</v>
      </c>
      <c r="F32" s="22">
        <f t="shared" si="101"/>
        <v>0</v>
      </c>
      <c r="G32" s="22">
        <f t="shared" si="101"/>
        <v>0</v>
      </c>
      <c r="H32" s="22">
        <f t="shared" si="101"/>
        <v>0</v>
      </c>
      <c r="I32" s="22">
        <f t="shared" si="101"/>
        <v>0</v>
      </c>
      <c r="J32" s="22">
        <f t="shared" si="101"/>
        <v>1</v>
      </c>
      <c r="K32" s="22" t="s">
        <v>169</v>
      </c>
      <c r="L32" s="22" t="s">
        <v>169</v>
      </c>
      <c r="M32" s="22" t="s">
        <v>169</v>
      </c>
      <c r="N32" s="22" t="s">
        <v>169</v>
      </c>
      <c r="O32" s="22" t="s">
        <v>169</v>
      </c>
      <c r="P32" s="22" t="s">
        <v>169</v>
      </c>
      <c r="Q32" s="22" t="s">
        <v>169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 t="s">
        <v>169</v>
      </c>
      <c r="Z32" s="22" t="s">
        <v>169</v>
      </c>
      <c r="AA32" s="22" t="s">
        <v>169</v>
      </c>
      <c r="AB32" s="22" t="s">
        <v>169</v>
      </c>
      <c r="AC32" s="22" t="s">
        <v>169</v>
      </c>
      <c r="AD32" s="22" t="s">
        <v>169</v>
      </c>
      <c r="AE32" s="22" t="s">
        <v>169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f t="shared" si="70"/>
        <v>0</v>
      </c>
      <c r="AN32" s="22">
        <f t="shared" si="71"/>
        <v>0</v>
      </c>
      <c r="AO32" s="22">
        <f t="shared" si="72"/>
        <v>0</v>
      </c>
      <c r="AP32" s="22">
        <f t="shared" si="73"/>
        <v>0</v>
      </c>
      <c r="AQ32" s="22">
        <f t="shared" si="74"/>
        <v>0</v>
      </c>
      <c r="AR32" s="22">
        <f t="shared" si="75"/>
        <v>0</v>
      </c>
      <c r="AS32" s="22">
        <f t="shared" si="76"/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f t="shared" si="19"/>
        <v>0</v>
      </c>
      <c r="BB32" s="22">
        <f t="shared" si="20"/>
        <v>0</v>
      </c>
      <c r="BC32" s="22">
        <f t="shared" si="21"/>
        <v>0</v>
      </c>
      <c r="BD32" s="22">
        <f t="shared" si="22"/>
        <v>0</v>
      </c>
      <c r="BE32" s="22">
        <f t="shared" si="23"/>
        <v>0</v>
      </c>
      <c r="BF32" s="22">
        <f t="shared" si="24"/>
        <v>0</v>
      </c>
      <c r="BG32" s="22">
        <f t="shared" si="25"/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f t="shared" si="27"/>
        <v>0</v>
      </c>
      <c r="BP32" s="22">
        <f t="shared" si="28"/>
        <v>0</v>
      </c>
      <c r="BQ32" s="22">
        <f t="shared" si="29"/>
        <v>0</v>
      </c>
      <c r="BR32" s="22">
        <f t="shared" si="30"/>
        <v>0</v>
      </c>
      <c r="BS32" s="22">
        <f t="shared" si="31"/>
        <v>0</v>
      </c>
      <c r="BT32" s="22">
        <f t="shared" si="32"/>
        <v>0</v>
      </c>
      <c r="BU32" s="22">
        <f t="shared" si="33"/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1</v>
      </c>
      <c r="CC32" s="22">
        <f t="shared" si="34"/>
        <v>0</v>
      </c>
      <c r="CD32" s="22">
        <f t="shared" si="35"/>
        <v>0</v>
      </c>
      <c r="CE32" s="22">
        <f t="shared" si="36"/>
        <v>0</v>
      </c>
      <c r="CF32" s="22">
        <f t="shared" si="37"/>
        <v>0</v>
      </c>
      <c r="CG32" s="22">
        <f t="shared" si="38"/>
        <v>0</v>
      </c>
      <c r="CH32" s="22">
        <f t="shared" si="39"/>
        <v>0</v>
      </c>
      <c r="CI32" s="22">
        <f t="shared" si="40"/>
        <v>1</v>
      </c>
      <c r="CJ32" s="22">
        <f>CJ33</f>
        <v>0</v>
      </c>
      <c r="CK32" s="22">
        <f t="shared" ref="CK32:CP33" si="102">CK33</f>
        <v>0</v>
      </c>
      <c r="CL32" s="22">
        <f t="shared" si="102"/>
        <v>0</v>
      </c>
      <c r="CM32" s="22">
        <f t="shared" si="102"/>
        <v>0</v>
      </c>
      <c r="CN32" s="22">
        <f t="shared" si="102"/>
        <v>0</v>
      </c>
      <c r="CO32" s="22">
        <f t="shared" si="102"/>
        <v>0</v>
      </c>
      <c r="CP32" s="22">
        <f t="shared" si="102"/>
        <v>0</v>
      </c>
      <c r="CQ32" s="22">
        <f t="shared" si="41"/>
        <v>0</v>
      </c>
      <c r="CR32" s="22">
        <f t="shared" si="49"/>
        <v>0</v>
      </c>
      <c r="CS32" s="22">
        <f t="shared" si="42"/>
        <v>0</v>
      </c>
      <c r="CT32" s="22">
        <f t="shared" si="43"/>
        <v>0</v>
      </c>
      <c r="CU32" s="22">
        <f t="shared" si="44"/>
        <v>0</v>
      </c>
      <c r="CV32" s="22">
        <f t="shared" si="45"/>
        <v>0</v>
      </c>
      <c r="CW32" s="22">
        <f t="shared" si="46"/>
        <v>0</v>
      </c>
      <c r="CX32" s="22">
        <f>CX33</f>
        <v>0</v>
      </c>
      <c r="CY32" s="22">
        <f t="shared" ref="CY32:DK33" si="103">CY33</f>
        <v>0</v>
      </c>
      <c r="CZ32" s="22">
        <f t="shared" si="103"/>
        <v>0</v>
      </c>
      <c r="DA32" s="22">
        <f t="shared" si="103"/>
        <v>0</v>
      </c>
      <c r="DB32" s="22">
        <f t="shared" si="103"/>
        <v>0</v>
      </c>
      <c r="DC32" s="22">
        <f t="shared" si="103"/>
        <v>0</v>
      </c>
      <c r="DD32" s="22">
        <f t="shared" si="103"/>
        <v>1</v>
      </c>
      <c r="DE32" s="22">
        <f>DE33</f>
        <v>0</v>
      </c>
      <c r="DF32" s="22">
        <f t="shared" si="103"/>
        <v>0</v>
      </c>
      <c r="DG32" s="22">
        <f t="shared" si="103"/>
        <v>0</v>
      </c>
      <c r="DH32" s="22">
        <f t="shared" si="103"/>
        <v>0</v>
      </c>
      <c r="DI32" s="22">
        <f t="shared" si="103"/>
        <v>0</v>
      </c>
      <c r="DJ32" s="22">
        <f t="shared" si="103"/>
        <v>0</v>
      </c>
      <c r="DK32" s="22">
        <f t="shared" si="103"/>
        <v>1</v>
      </c>
      <c r="DL32" s="22" t="s">
        <v>178</v>
      </c>
    </row>
    <row r="33" spans="1:116" ht="63" x14ac:dyDescent="0.25">
      <c r="A33" s="13" t="s">
        <v>161</v>
      </c>
      <c r="B33" s="15" t="s">
        <v>162</v>
      </c>
      <c r="C33" s="21"/>
      <c r="D33" s="22">
        <f>D34</f>
        <v>0</v>
      </c>
      <c r="E33" s="22">
        <f t="shared" ref="E33:J33" si="104">E34</f>
        <v>0</v>
      </c>
      <c r="F33" s="22">
        <f t="shared" si="104"/>
        <v>0</v>
      </c>
      <c r="G33" s="22">
        <f t="shared" si="104"/>
        <v>0</v>
      </c>
      <c r="H33" s="22">
        <f t="shared" si="104"/>
        <v>0</v>
      </c>
      <c r="I33" s="22">
        <f t="shared" si="104"/>
        <v>0</v>
      </c>
      <c r="J33" s="22">
        <f t="shared" si="104"/>
        <v>1</v>
      </c>
      <c r="K33" s="22" t="s">
        <v>169</v>
      </c>
      <c r="L33" s="22" t="s">
        <v>169</v>
      </c>
      <c r="M33" s="22" t="s">
        <v>169</v>
      </c>
      <c r="N33" s="22" t="s">
        <v>169</v>
      </c>
      <c r="O33" s="22" t="s">
        <v>169</v>
      </c>
      <c r="P33" s="22" t="s">
        <v>169</v>
      </c>
      <c r="Q33" s="22" t="s">
        <v>169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 t="s">
        <v>169</v>
      </c>
      <c r="Z33" s="22" t="s">
        <v>169</v>
      </c>
      <c r="AA33" s="22" t="s">
        <v>169</v>
      </c>
      <c r="AB33" s="22" t="s">
        <v>169</v>
      </c>
      <c r="AC33" s="22" t="s">
        <v>169</v>
      </c>
      <c r="AD33" s="22" t="s">
        <v>169</v>
      </c>
      <c r="AE33" s="22" t="s">
        <v>169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f t="shared" si="70"/>
        <v>0</v>
      </c>
      <c r="AN33" s="22">
        <f t="shared" si="71"/>
        <v>0</v>
      </c>
      <c r="AO33" s="22">
        <f t="shared" si="72"/>
        <v>0</v>
      </c>
      <c r="AP33" s="22">
        <f t="shared" si="73"/>
        <v>0</v>
      </c>
      <c r="AQ33" s="22">
        <f t="shared" si="74"/>
        <v>0</v>
      </c>
      <c r="AR33" s="22">
        <f t="shared" si="75"/>
        <v>0</v>
      </c>
      <c r="AS33" s="22">
        <f t="shared" si="76"/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f t="shared" si="19"/>
        <v>0</v>
      </c>
      <c r="BB33" s="22">
        <f t="shared" si="20"/>
        <v>0</v>
      </c>
      <c r="BC33" s="22">
        <f t="shared" si="21"/>
        <v>0</v>
      </c>
      <c r="BD33" s="22">
        <f t="shared" si="22"/>
        <v>0</v>
      </c>
      <c r="BE33" s="22">
        <f t="shared" si="23"/>
        <v>0</v>
      </c>
      <c r="BF33" s="22">
        <f t="shared" si="24"/>
        <v>0</v>
      </c>
      <c r="BG33" s="22">
        <f t="shared" si="25"/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f t="shared" si="27"/>
        <v>0</v>
      </c>
      <c r="BP33" s="22">
        <f t="shared" si="28"/>
        <v>0</v>
      </c>
      <c r="BQ33" s="22">
        <f t="shared" si="29"/>
        <v>0</v>
      </c>
      <c r="BR33" s="22">
        <f t="shared" si="30"/>
        <v>0</v>
      </c>
      <c r="BS33" s="22">
        <f t="shared" si="31"/>
        <v>0</v>
      </c>
      <c r="BT33" s="22">
        <f t="shared" si="32"/>
        <v>0</v>
      </c>
      <c r="BU33" s="22">
        <f t="shared" si="33"/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1</v>
      </c>
      <c r="CC33" s="22">
        <f t="shared" si="34"/>
        <v>0</v>
      </c>
      <c r="CD33" s="22">
        <f t="shared" si="35"/>
        <v>0</v>
      </c>
      <c r="CE33" s="22">
        <f t="shared" si="36"/>
        <v>0</v>
      </c>
      <c r="CF33" s="22">
        <f t="shared" si="37"/>
        <v>0</v>
      </c>
      <c r="CG33" s="22">
        <f t="shared" si="38"/>
        <v>0</v>
      </c>
      <c r="CH33" s="22">
        <f t="shared" si="39"/>
        <v>0</v>
      </c>
      <c r="CI33" s="22">
        <f t="shared" si="40"/>
        <v>1</v>
      </c>
      <c r="CJ33" s="22">
        <f>CJ34</f>
        <v>0</v>
      </c>
      <c r="CK33" s="22">
        <f t="shared" si="102"/>
        <v>0</v>
      </c>
      <c r="CL33" s="22">
        <f t="shared" si="102"/>
        <v>0</v>
      </c>
      <c r="CM33" s="22">
        <f t="shared" si="102"/>
        <v>0</v>
      </c>
      <c r="CN33" s="22">
        <f t="shared" si="102"/>
        <v>0</v>
      </c>
      <c r="CO33" s="22">
        <f t="shared" si="102"/>
        <v>0</v>
      </c>
      <c r="CP33" s="22">
        <f t="shared" si="102"/>
        <v>0</v>
      </c>
      <c r="CQ33" s="22">
        <f t="shared" si="41"/>
        <v>0</v>
      </c>
      <c r="CR33" s="22">
        <f t="shared" si="49"/>
        <v>0</v>
      </c>
      <c r="CS33" s="22">
        <f t="shared" si="42"/>
        <v>0</v>
      </c>
      <c r="CT33" s="22">
        <f t="shared" si="43"/>
        <v>0</v>
      </c>
      <c r="CU33" s="22">
        <f t="shared" si="44"/>
        <v>0</v>
      </c>
      <c r="CV33" s="22">
        <f t="shared" si="45"/>
        <v>0</v>
      </c>
      <c r="CW33" s="22">
        <f t="shared" si="46"/>
        <v>0</v>
      </c>
      <c r="CX33" s="22">
        <f>CX34</f>
        <v>0</v>
      </c>
      <c r="CY33" s="22">
        <f t="shared" si="103"/>
        <v>0</v>
      </c>
      <c r="CZ33" s="22">
        <f t="shared" si="103"/>
        <v>0</v>
      </c>
      <c r="DA33" s="22">
        <f t="shared" si="103"/>
        <v>0</v>
      </c>
      <c r="DB33" s="22">
        <f t="shared" si="103"/>
        <v>0</v>
      </c>
      <c r="DC33" s="22">
        <f t="shared" si="103"/>
        <v>0</v>
      </c>
      <c r="DD33" s="22">
        <f t="shared" si="103"/>
        <v>1</v>
      </c>
      <c r="DE33" s="22">
        <f>DE34</f>
        <v>0</v>
      </c>
      <c r="DF33" s="22">
        <f t="shared" si="103"/>
        <v>0</v>
      </c>
      <c r="DG33" s="22">
        <f t="shared" si="103"/>
        <v>0</v>
      </c>
      <c r="DH33" s="22">
        <f t="shared" si="103"/>
        <v>0</v>
      </c>
      <c r="DI33" s="22">
        <f t="shared" si="103"/>
        <v>0</v>
      </c>
      <c r="DJ33" s="22">
        <f t="shared" si="103"/>
        <v>0</v>
      </c>
      <c r="DK33" s="22">
        <f t="shared" si="103"/>
        <v>1</v>
      </c>
      <c r="DL33" s="22" t="s">
        <v>178</v>
      </c>
    </row>
    <row r="34" spans="1:116" ht="31.5" x14ac:dyDescent="0.25">
      <c r="A34" s="13" t="s">
        <v>161</v>
      </c>
      <c r="B34" s="17" t="s">
        <v>163</v>
      </c>
      <c r="C34" s="21" t="s">
        <v>172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1</v>
      </c>
      <c r="K34" s="22" t="s">
        <v>169</v>
      </c>
      <c r="L34" s="22" t="s">
        <v>169</v>
      </c>
      <c r="M34" s="22" t="s">
        <v>169</v>
      </c>
      <c r="N34" s="22" t="s">
        <v>169</v>
      </c>
      <c r="O34" s="22" t="s">
        <v>169</v>
      </c>
      <c r="P34" s="22" t="s">
        <v>169</v>
      </c>
      <c r="Q34" s="22" t="s">
        <v>169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 t="s">
        <v>169</v>
      </c>
      <c r="Z34" s="22" t="s">
        <v>169</v>
      </c>
      <c r="AA34" s="22" t="s">
        <v>169</v>
      </c>
      <c r="AB34" s="22" t="s">
        <v>169</v>
      </c>
      <c r="AC34" s="22" t="s">
        <v>169</v>
      </c>
      <c r="AD34" s="22" t="s">
        <v>169</v>
      </c>
      <c r="AE34" s="22" t="s">
        <v>169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f t="shared" si="70"/>
        <v>0</v>
      </c>
      <c r="AN34" s="22">
        <f t="shared" si="71"/>
        <v>0</v>
      </c>
      <c r="AO34" s="22">
        <f t="shared" si="72"/>
        <v>0</v>
      </c>
      <c r="AP34" s="22">
        <f t="shared" si="73"/>
        <v>0</v>
      </c>
      <c r="AQ34" s="22">
        <f t="shared" si="74"/>
        <v>0</v>
      </c>
      <c r="AR34" s="22">
        <f t="shared" si="75"/>
        <v>0</v>
      </c>
      <c r="AS34" s="22">
        <f t="shared" si="76"/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f t="shared" si="19"/>
        <v>0</v>
      </c>
      <c r="BB34" s="22">
        <f t="shared" si="20"/>
        <v>0</v>
      </c>
      <c r="BC34" s="22">
        <f t="shared" si="21"/>
        <v>0</v>
      </c>
      <c r="BD34" s="22">
        <f t="shared" si="22"/>
        <v>0</v>
      </c>
      <c r="BE34" s="22">
        <f t="shared" si="23"/>
        <v>0</v>
      </c>
      <c r="BF34" s="22">
        <f t="shared" si="24"/>
        <v>0</v>
      </c>
      <c r="BG34" s="22">
        <f t="shared" si="25"/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f t="shared" si="27"/>
        <v>0</v>
      </c>
      <c r="BP34" s="22">
        <f t="shared" si="28"/>
        <v>0</v>
      </c>
      <c r="BQ34" s="22">
        <f t="shared" si="29"/>
        <v>0</v>
      </c>
      <c r="BR34" s="22">
        <f t="shared" si="30"/>
        <v>0</v>
      </c>
      <c r="BS34" s="22">
        <f t="shared" si="31"/>
        <v>0</v>
      </c>
      <c r="BT34" s="22">
        <f t="shared" si="32"/>
        <v>0</v>
      </c>
      <c r="BU34" s="22">
        <f t="shared" si="33"/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1</v>
      </c>
      <c r="CC34" s="22">
        <f t="shared" si="34"/>
        <v>0</v>
      </c>
      <c r="CD34" s="22">
        <f t="shared" si="35"/>
        <v>0</v>
      </c>
      <c r="CE34" s="22">
        <f t="shared" si="36"/>
        <v>0</v>
      </c>
      <c r="CF34" s="22">
        <f t="shared" si="37"/>
        <v>0</v>
      </c>
      <c r="CG34" s="22">
        <f t="shared" si="38"/>
        <v>0</v>
      </c>
      <c r="CH34" s="22">
        <f t="shared" si="39"/>
        <v>0</v>
      </c>
      <c r="CI34" s="22">
        <f t="shared" si="40"/>
        <v>1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/>
      <c r="CQ34" s="22">
        <f t="shared" si="41"/>
        <v>0</v>
      </c>
      <c r="CR34" s="22">
        <f t="shared" si="49"/>
        <v>0</v>
      </c>
      <c r="CS34" s="22">
        <f t="shared" si="42"/>
        <v>0</v>
      </c>
      <c r="CT34" s="22">
        <f t="shared" si="43"/>
        <v>0</v>
      </c>
      <c r="CU34" s="22">
        <f t="shared" si="44"/>
        <v>0</v>
      </c>
      <c r="CV34" s="22">
        <f t="shared" si="45"/>
        <v>0</v>
      </c>
      <c r="CW34" s="22">
        <f t="shared" si="46"/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1</v>
      </c>
      <c r="DE34" s="22">
        <v>0</v>
      </c>
      <c r="DF34" s="22">
        <v>0</v>
      </c>
      <c r="DG34" s="22">
        <v>0</v>
      </c>
      <c r="DH34" s="22">
        <v>0</v>
      </c>
      <c r="DI34" s="22">
        <v>0</v>
      </c>
      <c r="DJ34" s="22">
        <v>0</v>
      </c>
      <c r="DK34" s="22">
        <v>1</v>
      </c>
      <c r="DL34" s="22" t="s">
        <v>178</v>
      </c>
    </row>
    <row r="35" spans="1:116" ht="63" x14ac:dyDescent="0.25">
      <c r="A35" s="13" t="s">
        <v>164</v>
      </c>
      <c r="B35" s="15" t="s">
        <v>165</v>
      </c>
      <c r="C35" s="21"/>
      <c r="D35" s="22">
        <f t="shared" ref="D35:J35" si="105">D36</f>
        <v>0</v>
      </c>
      <c r="E35" s="22">
        <f>E36</f>
        <v>1.89</v>
      </c>
      <c r="F35" s="22">
        <f t="shared" si="105"/>
        <v>0</v>
      </c>
      <c r="G35" s="22">
        <f t="shared" si="105"/>
        <v>0</v>
      </c>
      <c r="H35" s="22">
        <f t="shared" si="105"/>
        <v>0</v>
      </c>
      <c r="I35" s="22">
        <f t="shared" si="105"/>
        <v>0</v>
      </c>
      <c r="J35" s="22">
        <f t="shared" si="105"/>
        <v>0</v>
      </c>
      <c r="K35" s="22" t="s">
        <v>169</v>
      </c>
      <c r="L35" s="22" t="s">
        <v>169</v>
      </c>
      <c r="M35" s="22" t="s">
        <v>169</v>
      </c>
      <c r="N35" s="22" t="s">
        <v>169</v>
      </c>
      <c r="O35" s="22" t="s">
        <v>169</v>
      </c>
      <c r="P35" s="22" t="s">
        <v>169</v>
      </c>
      <c r="Q35" s="22" t="s">
        <v>169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 t="s">
        <v>169</v>
      </c>
      <c r="Z35" s="22" t="s">
        <v>169</v>
      </c>
      <c r="AA35" s="22" t="s">
        <v>169</v>
      </c>
      <c r="AB35" s="22" t="s">
        <v>169</v>
      </c>
      <c r="AC35" s="22" t="s">
        <v>169</v>
      </c>
      <c r="AD35" s="22" t="s">
        <v>169</v>
      </c>
      <c r="AE35" s="22" t="s">
        <v>169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f>AF35</f>
        <v>0</v>
      </c>
      <c r="AN35" s="22">
        <v>0.8</v>
      </c>
      <c r="AO35" s="22">
        <f t="shared" si="72"/>
        <v>0</v>
      </c>
      <c r="AP35" s="22">
        <f t="shared" si="73"/>
        <v>0</v>
      </c>
      <c r="AQ35" s="22">
        <f t="shared" si="74"/>
        <v>0</v>
      </c>
      <c r="AR35" s="22">
        <f t="shared" si="75"/>
        <v>0</v>
      </c>
      <c r="AS35" s="22">
        <f t="shared" si="76"/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f t="shared" si="19"/>
        <v>0</v>
      </c>
      <c r="BB35" s="22">
        <f t="shared" si="20"/>
        <v>0</v>
      </c>
      <c r="BC35" s="22">
        <f t="shared" si="21"/>
        <v>0</v>
      </c>
      <c r="BD35" s="22">
        <f t="shared" si="22"/>
        <v>0</v>
      </c>
      <c r="BE35" s="22">
        <f t="shared" si="23"/>
        <v>0</v>
      </c>
      <c r="BF35" s="22">
        <f t="shared" si="24"/>
        <v>0</v>
      </c>
      <c r="BG35" s="22">
        <f t="shared" si="25"/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f t="shared" si="27"/>
        <v>0</v>
      </c>
      <c r="BP35" s="22">
        <f t="shared" si="28"/>
        <v>0</v>
      </c>
      <c r="BQ35" s="22">
        <f t="shared" si="29"/>
        <v>0</v>
      </c>
      <c r="BR35" s="22">
        <f t="shared" si="30"/>
        <v>0</v>
      </c>
      <c r="BS35" s="22">
        <f t="shared" si="31"/>
        <v>0</v>
      </c>
      <c r="BT35" s="22">
        <f t="shared" si="32"/>
        <v>0</v>
      </c>
      <c r="BU35" s="22">
        <f t="shared" si="33"/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f t="shared" si="34"/>
        <v>0</v>
      </c>
      <c r="CD35" s="22">
        <f t="shared" si="35"/>
        <v>0</v>
      </c>
      <c r="CE35" s="22">
        <f t="shared" si="36"/>
        <v>0</v>
      </c>
      <c r="CF35" s="22">
        <f t="shared" si="37"/>
        <v>0</v>
      </c>
      <c r="CG35" s="22">
        <f t="shared" si="38"/>
        <v>0</v>
      </c>
      <c r="CH35" s="22">
        <f t="shared" si="39"/>
        <v>0</v>
      </c>
      <c r="CI35" s="22">
        <f t="shared" si="40"/>
        <v>0</v>
      </c>
      <c r="CJ35" s="22">
        <f t="shared" ref="CJ35:CP36" si="106">CJ36</f>
        <v>0</v>
      </c>
      <c r="CK35" s="22">
        <f>CK36</f>
        <v>1.89</v>
      </c>
      <c r="CL35" s="22">
        <f t="shared" si="106"/>
        <v>0</v>
      </c>
      <c r="CM35" s="22">
        <f t="shared" si="106"/>
        <v>0</v>
      </c>
      <c r="CN35" s="22">
        <f t="shared" si="106"/>
        <v>0</v>
      </c>
      <c r="CO35" s="22">
        <f t="shared" si="106"/>
        <v>0</v>
      </c>
      <c r="CP35" s="22">
        <f t="shared" si="106"/>
        <v>0</v>
      </c>
      <c r="CQ35" s="22">
        <f t="shared" si="41"/>
        <v>0</v>
      </c>
      <c r="CR35" s="22">
        <v>1.0900000000000001</v>
      </c>
      <c r="CS35" s="22">
        <f t="shared" si="42"/>
        <v>0</v>
      </c>
      <c r="CT35" s="22">
        <f t="shared" si="43"/>
        <v>0</v>
      </c>
      <c r="CU35" s="22">
        <f t="shared" si="44"/>
        <v>0</v>
      </c>
      <c r="CV35" s="22">
        <f t="shared" si="45"/>
        <v>0</v>
      </c>
      <c r="CW35" s="22">
        <f t="shared" si="46"/>
        <v>0</v>
      </c>
      <c r="CX35" s="22">
        <f t="shared" ref="CX35:DK36" si="107">CX36</f>
        <v>0</v>
      </c>
      <c r="CY35" s="22">
        <f>CY36</f>
        <v>1.89</v>
      </c>
      <c r="CZ35" s="22">
        <f t="shared" si="107"/>
        <v>0</v>
      </c>
      <c r="DA35" s="22">
        <f t="shared" si="107"/>
        <v>0</v>
      </c>
      <c r="DB35" s="22">
        <f t="shared" si="107"/>
        <v>0</v>
      </c>
      <c r="DC35" s="22">
        <f t="shared" si="107"/>
        <v>0</v>
      </c>
      <c r="DD35" s="22">
        <f t="shared" si="107"/>
        <v>0</v>
      </c>
      <c r="DE35" s="22">
        <f t="shared" si="107"/>
        <v>0</v>
      </c>
      <c r="DF35" s="22">
        <f>DF36</f>
        <v>1.89</v>
      </c>
      <c r="DG35" s="22">
        <f t="shared" si="107"/>
        <v>0</v>
      </c>
      <c r="DH35" s="22">
        <f t="shared" si="107"/>
        <v>0</v>
      </c>
      <c r="DI35" s="22">
        <f t="shared" si="107"/>
        <v>0</v>
      </c>
      <c r="DJ35" s="22">
        <f t="shared" si="107"/>
        <v>0</v>
      </c>
      <c r="DK35" s="22">
        <f t="shared" si="107"/>
        <v>0</v>
      </c>
      <c r="DL35" s="44" t="s">
        <v>177</v>
      </c>
    </row>
    <row r="36" spans="1:116" ht="31.5" x14ac:dyDescent="0.25">
      <c r="A36" s="13" t="s">
        <v>166</v>
      </c>
      <c r="B36" s="15" t="s">
        <v>167</v>
      </c>
      <c r="C36" s="21"/>
      <c r="D36" s="22">
        <f>D37</f>
        <v>0</v>
      </c>
      <c r="E36" s="22">
        <f>E37</f>
        <v>1.89</v>
      </c>
      <c r="F36" s="22">
        <f t="shared" ref="F36:J36" si="108">F37</f>
        <v>0</v>
      </c>
      <c r="G36" s="22">
        <f t="shared" si="108"/>
        <v>0</v>
      </c>
      <c r="H36" s="22">
        <f t="shared" si="108"/>
        <v>0</v>
      </c>
      <c r="I36" s="22">
        <f t="shared" si="108"/>
        <v>0</v>
      </c>
      <c r="J36" s="22">
        <f t="shared" si="108"/>
        <v>0</v>
      </c>
      <c r="K36" s="22" t="s">
        <v>169</v>
      </c>
      <c r="L36" s="22" t="s">
        <v>169</v>
      </c>
      <c r="M36" s="22" t="s">
        <v>169</v>
      </c>
      <c r="N36" s="22" t="s">
        <v>169</v>
      </c>
      <c r="O36" s="22" t="s">
        <v>169</v>
      </c>
      <c r="P36" s="22" t="s">
        <v>169</v>
      </c>
      <c r="Q36" s="22" t="s">
        <v>169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 t="s">
        <v>169</v>
      </c>
      <c r="Z36" s="22" t="s">
        <v>169</v>
      </c>
      <c r="AA36" s="22" t="s">
        <v>169</v>
      </c>
      <c r="AB36" s="22" t="s">
        <v>169</v>
      </c>
      <c r="AC36" s="22" t="s">
        <v>169</v>
      </c>
      <c r="AD36" s="22" t="s">
        <v>169</v>
      </c>
      <c r="AE36" s="22" t="s">
        <v>169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f t="shared" ref="AM36:AM37" si="109">AF36</f>
        <v>0</v>
      </c>
      <c r="AN36" s="22">
        <v>0.8</v>
      </c>
      <c r="AO36" s="22">
        <f t="shared" si="72"/>
        <v>0</v>
      </c>
      <c r="AP36" s="22">
        <f t="shared" si="73"/>
        <v>0</v>
      </c>
      <c r="AQ36" s="22">
        <f t="shared" si="74"/>
        <v>0</v>
      </c>
      <c r="AR36" s="22">
        <f t="shared" si="75"/>
        <v>0</v>
      </c>
      <c r="AS36" s="22">
        <f t="shared" si="76"/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f t="shared" si="19"/>
        <v>0</v>
      </c>
      <c r="BB36" s="22">
        <f t="shared" si="20"/>
        <v>0</v>
      </c>
      <c r="BC36" s="22">
        <f t="shared" si="21"/>
        <v>0</v>
      </c>
      <c r="BD36" s="22">
        <f t="shared" si="22"/>
        <v>0</v>
      </c>
      <c r="BE36" s="22">
        <f t="shared" si="23"/>
        <v>0</v>
      </c>
      <c r="BF36" s="22">
        <f t="shared" si="24"/>
        <v>0</v>
      </c>
      <c r="BG36" s="22">
        <f t="shared" si="25"/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f t="shared" si="27"/>
        <v>0</v>
      </c>
      <c r="BP36" s="22">
        <f t="shared" si="28"/>
        <v>0</v>
      </c>
      <c r="BQ36" s="22">
        <f t="shared" si="29"/>
        <v>0</v>
      </c>
      <c r="BR36" s="22">
        <f t="shared" si="30"/>
        <v>0</v>
      </c>
      <c r="BS36" s="22">
        <f t="shared" si="31"/>
        <v>0</v>
      </c>
      <c r="BT36" s="22">
        <f t="shared" si="32"/>
        <v>0</v>
      </c>
      <c r="BU36" s="22">
        <f t="shared" si="33"/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f t="shared" si="34"/>
        <v>0</v>
      </c>
      <c r="CD36" s="22">
        <f t="shared" si="35"/>
        <v>0</v>
      </c>
      <c r="CE36" s="22">
        <f t="shared" si="36"/>
        <v>0</v>
      </c>
      <c r="CF36" s="22">
        <f t="shared" si="37"/>
        <v>0</v>
      </c>
      <c r="CG36" s="22">
        <f t="shared" si="38"/>
        <v>0</v>
      </c>
      <c r="CH36" s="22">
        <f t="shared" si="39"/>
        <v>0</v>
      </c>
      <c r="CI36" s="22">
        <f t="shared" si="40"/>
        <v>0</v>
      </c>
      <c r="CJ36" s="22">
        <f>CJ37</f>
        <v>0</v>
      </c>
      <c r="CK36" s="22">
        <f>CK37</f>
        <v>1.89</v>
      </c>
      <c r="CL36" s="22">
        <f t="shared" si="106"/>
        <v>0</v>
      </c>
      <c r="CM36" s="22">
        <f t="shared" si="106"/>
        <v>0</v>
      </c>
      <c r="CN36" s="22">
        <f t="shared" si="106"/>
        <v>0</v>
      </c>
      <c r="CO36" s="22">
        <f t="shared" si="106"/>
        <v>0</v>
      </c>
      <c r="CP36" s="22">
        <f t="shared" si="106"/>
        <v>0</v>
      </c>
      <c r="CQ36" s="22">
        <f t="shared" si="41"/>
        <v>0</v>
      </c>
      <c r="CR36" s="22">
        <v>1.0900000000000001</v>
      </c>
      <c r="CS36" s="22">
        <f t="shared" si="42"/>
        <v>0</v>
      </c>
      <c r="CT36" s="22">
        <f t="shared" si="43"/>
        <v>0</v>
      </c>
      <c r="CU36" s="22">
        <f t="shared" si="44"/>
        <v>0</v>
      </c>
      <c r="CV36" s="22">
        <f t="shared" si="45"/>
        <v>0</v>
      </c>
      <c r="CW36" s="22">
        <f t="shared" si="46"/>
        <v>0</v>
      </c>
      <c r="CX36" s="22">
        <f>CX37</f>
        <v>0</v>
      </c>
      <c r="CY36" s="22">
        <f>CY37</f>
        <v>1.89</v>
      </c>
      <c r="CZ36" s="22">
        <f t="shared" si="107"/>
        <v>0</v>
      </c>
      <c r="DA36" s="22">
        <f t="shared" si="107"/>
        <v>0</v>
      </c>
      <c r="DB36" s="22">
        <f t="shared" si="107"/>
        <v>0</v>
      </c>
      <c r="DC36" s="22">
        <f t="shared" si="107"/>
        <v>0</v>
      </c>
      <c r="DD36" s="22">
        <f t="shared" si="107"/>
        <v>0</v>
      </c>
      <c r="DE36" s="22">
        <f>DE37</f>
        <v>0</v>
      </c>
      <c r="DF36" s="22">
        <f>DF37</f>
        <v>1.89</v>
      </c>
      <c r="DG36" s="22">
        <f t="shared" si="107"/>
        <v>0</v>
      </c>
      <c r="DH36" s="22">
        <f t="shared" si="107"/>
        <v>0</v>
      </c>
      <c r="DI36" s="22">
        <f t="shared" si="107"/>
        <v>0</v>
      </c>
      <c r="DJ36" s="22">
        <f t="shared" si="107"/>
        <v>0</v>
      </c>
      <c r="DK36" s="22">
        <f t="shared" si="107"/>
        <v>0</v>
      </c>
      <c r="DL36" s="45"/>
    </row>
    <row r="37" spans="1:116" ht="47.25" x14ac:dyDescent="0.25">
      <c r="A37" s="13" t="s">
        <v>166</v>
      </c>
      <c r="B37" s="17" t="s">
        <v>168</v>
      </c>
      <c r="C37" s="21" t="s">
        <v>173</v>
      </c>
      <c r="D37" s="22">
        <v>0</v>
      </c>
      <c r="E37" s="22">
        <v>1.89</v>
      </c>
      <c r="F37" s="22">
        <v>0</v>
      </c>
      <c r="G37" s="19">
        <v>0</v>
      </c>
      <c r="H37" s="19">
        <v>0</v>
      </c>
      <c r="I37" s="19">
        <v>0</v>
      </c>
      <c r="J37" s="19">
        <v>0</v>
      </c>
      <c r="K37" s="22" t="s">
        <v>169</v>
      </c>
      <c r="L37" s="22" t="s">
        <v>169</v>
      </c>
      <c r="M37" s="22" t="s">
        <v>169</v>
      </c>
      <c r="N37" s="22" t="s">
        <v>169</v>
      </c>
      <c r="O37" s="22" t="s">
        <v>169</v>
      </c>
      <c r="P37" s="22" t="s">
        <v>169</v>
      </c>
      <c r="Q37" s="22" t="s">
        <v>169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 t="s">
        <v>169</v>
      </c>
      <c r="Z37" s="22" t="s">
        <v>169</v>
      </c>
      <c r="AA37" s="22" t="s">
        <v>169</v>
      </c>
      <c r="AB37" s="22" t="s">
        <v>169</v>
      </c>
      <c r="AC37" s="22" t="s">
        <v>169</v>
      </c>
      <c r="AD37" s="22" t="s">
        <v>169</v>
      </c>
      <c r="AE37" s="22" t="s">
        <v>169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f t="shared" si="109"/>
        <v>0</v>
      </c>
      <c r="AN37" s="22">
        <v>0.8</v>
      </c>
      <c r="AO37" s="22">
        <f t="shared" si="72"/>
        <v>0</v>
      </c>
      <c r="AP37" s="22">
        <f t="shared" si="73"/>
        <v>0</v>
      </c>
      <c r="AQ37" s="22">
        <f t="shared" si="74"/>
        <v>0</v>
      </c>
      <c r="AR37" s="22">
        <f t="shared" si="75"/>
        <v>0</v>
      </c>
      <c r="AS37" s="22">
        <f t="shared" si="76"/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f t="shared" si="19"/>
        <v>0</v>
      </c>
      <c r="BB37" s="22">
        <f t="shared" si="20"/>
        <v>0</v>
      </c>
      <c r="BC37" s="22">
        <f t="shared" si="21"/>
        <v>0</v>
      </c>
      <c r="BD37" s="22">
        <f t="shared" si="22"/>
        <v>0</v>
      </c>
      <c r="BE37" s="22">
        <f t="shared" si="23"/>
        <v>0</v>
      </c>
      <c r="BF37" s="22">
        <f t="shared" si="24"/>
        <v>0</v>
      </c>
      <c r="BG37" s="22">
        <f t="shared" si="25"/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f t="shared" si="27"/>
        <v>0</v>
      </c>
      <c r="BP37" s="22">
        <f t="shared" si="28"/>
        <v>0</v>
      </c>
      <c r="BQ37" s="22">
        <f t="shared" si="29"/>
        <v>0</v>
      </c>
      <c r="BR37" s="22">
        <f t="shared" si="30"/>
        <v>0</v>
      </c>
      <c r="BS37" s="22">
        <f t="shared" si="31"/>
        <v>0</v>
      </c>
      <c r="BT37" s="22">
        <f t="shared" si="32"/>
        <v>0</v>
      </c>
      <c r="BU37" s="22">
        <f t="shared" si="33"/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f t="shared" si="34"/>
        <v>0</v>
      </c>
      <c r="CD37" s="22">
        <f t="shared" si="35"/>
        <v>0</v>
      </c>
      <c r="CE37" s="22">
        <f t="shared" si="36"/>
        <v>0</v>
      </c>
      <c r="CF37" s="22">
        <f t="shared" si="37"/>
        <v>0</v>
      </c>
      <c r="CG37" s="22">
        <f t="shared" si="38"/>
        <v>0</v>
      </c>
      <c r="CH37" s="22">
        <f t="shared" si="39"/>
        <v>0</v>
      </c>
      <c r="CI37" s="22">
        <f t="shared" si="40"/>
        <v>0</v>
      </c>
      <c r="CJ37" s="22">
        <v>0</v>
      </c>
      <c r="CK37" s="22">
        <v>1.89</v>
      </c>
      <c r="CL37" s="22">
        <v>0</v>
      </c>
      <c r="CM37" s="19">
        <v>0</v>
      </c>
      <c r="CN37" s="19">
        <v>0</v>
      </c>
      <c r="CO37" s="19">
        <v>0</v>
      </c>
      <c r="CP37" s="19">
        <v>0</v>
      </c>
      <c r="CQ37" s="22">
        <f t="shared" si="41"/>
        <v>0</v>
      </c>
      <c r="CR37" s="22">
        <v>1.0900000000000001</v>
      </c>
      <c r="CS37" s="22">
        <f t="shared" si="42"/>
        <v>0</v>
      </c>
      <c r="CT37" s="22">
        <f t="shared" si="43"/>
        <v>0</v>
      </c>
      <c r="CU37" s="22">
        <f t="shared" si="44"/>
        <v>0</v>
      </c>
      <c r="CV37" s="22">
        <f t="shared" si="45"/>
        <v>0</v>
      </c>
      <c r="CW37" s="22">
        <f t="shared" si="46"/>
        <v>0</v>
      </c>
      <c r="CX37" s="22">
        <v>0</v>
      </c>
      <c r="CY37" s="22">
        <v>1.89</v>
      </c>
      <c r="CZ37" s="22">
        <v>0</v>
      </c>
      <c r="DA37" s="19">
        <v>0</v>
      </c>
      <c r="DB37" s="19">
        <v>0</v>
      </c>
      <c r="DC37" s="19">
        <v>0</v>
      </c>
      <c r="DD37" s="19">
        <v>0</v>
      </c>
      <c r="DE37" s="22">
        <v>0</v>
      </c>
      <c r="DF37" s="22">
        <v>1.89</v>
      </c>
      <c r="DG37" s="22">
        <v>0</v>
      </c>
      <c r="DH37" s="26">
        <v>0</v>
      </c>
      <c r="DI37" s="26">
        <v>0</v>
      </c>
      <c r="DJ37" s="26">
        <v>0</v>
      </c>
      <c r="DK37" s="26">
        <v>0</v>
      </c>
      <c r="DL37" s="46"/>
    </row>
  </sheetData>
  <mergeCells count="41">
    <mergeCell ref="DL35:DL37"/>
    <mergeCell ref="DL14:DL17"/>
    <mergeCell ref="AF15:AS15"/>
    <mergeCell ref="AT15:BG15"/>
    <mergeCell ref="BH15:BU15"/>
    <mergeCell ref="CX15:DK15"/>
    <mergeCell ref="AT16:AZ16"/>
    <mergeCell ref="BA16:BG16"/>
    <mergeCell ref="BH16:BN16"/>
    <mergeCell ref="BO16:BU16"/>
    <mergeCell ref="CX16:DD16"/>
    <mergeCell ref="DE16:DK16"/>
    <mergeCell ref="AF16:AL16"/>
    <mergeCell ref="CQ16:CW16"/>
    <mergeCell ref="AM16:AS16"/>
    <mergeCell ref="BV15:CI15"/>
    <mergeCell ref="A13:DK13"/>
    <mergeCell ref="A14:A17"/>
    <mergeCell ref="B14:B17"/>
    <mergeCell ref="C14:C17"/>
    <mergeCell ref="D14:Q15"/>
    <mergeCell ref="Y16:AE16"/>
    <mergeCell ref="CJ15:CW15"/>
    <mergeCell ref="BV16:CB16"/>
    <mergeCell ref="CC16:CI16"/>
    <mergeCell ref="R14:AE15"/>
    <mergeCell ref="AF14:AS14"/>
    <mergeCell ref="AT14:DK14"/>
    <mergeCell ref="D16:J16"/>
    <mergeCell ref="K16:Q16"/>
    <mergeCell ref="R16:X16"/>
    <mergeCell ref="CJ16:CP16"/>
    <mergeCell ref="A4:DL4"/>
    <mergeCell ref="A12:DL12"/>
    <mergeCell ref="A11:DL11"/>
    <mergeCell ref="A9:DL9"/>
    <mergeCell ref="A7:DL7"/>
    <mergeCell ref="A6:DL6"/>
    <mergeCell ref="A5:AS5"/>
    <mergeCell ref="A8:AS8"/>
    <mergeCell ref="A10:AS10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  <headerFooter differentFirst="1">
    <oddHeader>&amp;C&amp;P</oddHeader>
  </headerFooter>
  <ignoredErrors>
    <ignoredError sqref="A35 A32 A28 A24 D18:DK18" twoDigitTextYear="1"/>
    <ignoredError sqref="A22 A19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iqC+LkXwmpoLAmnMB83zKhcxQO5w1gk/NahUm+nE22o=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4j7a8EFCTUkc8LAqdP5qqoTdCYHp6P/8ykxpFLRbOOM=</DigestValue>
    </Reference>
  </SignedInfo>
  <SignatureValue>f28tTS2aqL5bI8YXAM6e9bmHEX/XAoBC0LYRcUM1g7gfM1htlueFf/qXzGNG48AI
xXHEQKxMvuPxTOaTXaC/lw==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KXzs6bUMWIL/Dcvr/kN4mKJK3VM=</DigestValue>
      </Reference>
      <Reference URI="/xl/comments1.xml?ContentType=application/vnd.openxmlformats-officedocument.spreadsheetml.comments+xml">
        <DigestMethod Algorithm="http://www.w3.org/2000/09/xmldsig#sha1"/>
        <DigestValue>kY5uNJZ+6VY0ClXP6jZe8iZRag4=</DigestValue>
      </Reference>
      <Reference URI="/xl/drawings/vmlDrawing1.vml?ContentType=application/vnd.openxmlformats-officedocument.vmlDrawing">
        <DigestMethod Algorithm="http://www.w3.org/2000/09/xmldsig#sha1"/>
        <DigestValue>viKsg5axVV1jwUsjZZiArfw0cJ4=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dpnIsjkjdvYskXSwEH9KFe5Ctrs=</DigestValue>
      </Reference>
      <Reference URI="/xl/styles.xml?ContentType=application/vnd.openxmlformats-officedocument.spreadsheetml.styles+xml">
        <DigestMethod Algorithm="http://www.w3.org/2000/09/xmldsig#sha1"/>
        <DigestValue>SqnNDSkBlJDOuBo52M4t9uF/wqo=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VcOMqr2P8i2u2meYW+Arq+4wOq4=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hlm2N+gCz+soSTUloNBdQHWhfj4=</DigestValue>
      </Reference>
    </Manifest>
    <SignatureProperties>
      <SignatureProperty Id="idSignatureTime" Target="#idPackageSignature">
        <mdssi:SignatureTime>
          <mdssi:Format>YYYY-MM-DDThh:mm:ssTZD</mdssi:Format>
          <mdssi:Value>2020-07-08T08:08:48Z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2020-07-08T08:08:48Z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2019-05-24T04:43:05Z</cp:lastPrinted>
  <dcterms:created xsi:type="dcterms:W3CDTF">2019-02-13T03:26:18Z</dcterms:created>
  <dcterms:modified xsi:type="dcterms:W3CDTF">2020-07-07T08:44:40Z</dcterms:modified>
</cp:coreProperties>
</file>